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A/25FEI81622_BIM Projektsteuerung_Rendsburg-Erneuerung PU/03_Anfrageunterlagen/"/>
    </mc:Choice>
  </mc:AlternateContent>
  <xr:revisionPtr revIDLastSave="7" documentId="8_{463E0E39-B147-43D2-BC6D-D13D5C76D4CB}" xr6:coauthVersionLast="47" xr6:coauthVersionMax="47" xr10:uidLastSave="{B5F6CE38-F1D3-4FA9-82CC-62BECA485F64}"/>
  <bookViews>
    <workbookView xWindow="-110" yWindow="-110" windowWidth="19420" windowHeight="10300" xr2:uid="{00000000-000D-0000-FFFF-FFFF00000000}"/>
  </bookViews>
  <sheets>
    <sheet name="Anlage 2.0" sheetId="1" r:id="rId1"/>
  </sheets>
  <definedNames>
    <definedName name="_xlnm.Print_Area" localSheetId="0">'Anlage 2.0'!$A$1:$BL$37</definedName>
    <definedName name="VV_BEZEICHNUNG">'Anlage 2.0'!$D$3</definedName>
    <definedName name="VV_VORGANGSNUMMER">'Anlage 2.0'!#REF!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25" i="1" l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J28" i="1" l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BB29" i="1"/>
  <c r="BC29" i="1"/>
  <c r="BD29" i="1"/>
  <c r="BE29" i="1"/>
  <c r="BF29" i="1"/>
  <c r="BG29" i="1"/>
  <c r="BH29" i="1"/>
  <c r="BI29" i="1"/>
  <c r="BJ29" i="1"/>
  <c r="BK29" i="1"/>
  <c r="BL29" i="1"/>
  <c r="BB28" i="1"/>
  <c r="BC28" i="1"/>
  <c r="BD28" i="1"/>
  <c r="BE28" i="1"/>
  <c r="BF28" i="1"/>
  <c r="BG28" i="1"/>
  <c r="BH28" i="1"/>
  <c r="BI28" i="1"/>
  <c r="BJ28" i="1"/>
  <c r="BK28" i="1"/>
  <c r="BL28" i="1"/>
  <c r="BA29" i="1"/>
  <c r="BA28" i="1"/>
  <c r="AN29" i="1"/>
  <c r="AM29" i="1"/>
  <c r="AL29" i="1"/>
  <c r="AK29" i="1"/>
  <c r="AJ29" i="1"/>
  <c r="AI29" i="1"/>
  <c r="AH29" i="1"/>
  <c r="AG29" i="1"/>
  <c r="AF29" i="1"/>
  <c r="AN28" i="1"/>
  <c r="AM28" i="1"/>
  <c r="AL28" i="1"/>
  <c r="AK28" i="1"/>
  <c r="AI28" i="1"/>
  <c r="AH28" i="1"/>
  <c r="AG28" i="1"/>
  <c r="AF28" i="1"/>
  <c r="AC28" i="1"/>
  <c r="AD28" i="1"/>
  <c r="AE28" i="1"/>
  <c r="AC29" i="1"/>
  <c r="AD29" i="1"/>
  <c r="AE29" i="1"/>
  <c r="BA30" i="1" l="1"/>
  <c r="AO30" i="1"/>
  <c r="AF30" i="1"/>
  <c r="AS35" i="1" l="1"/>
  <c r="AS36" i="1" s="1"/>
</calcChain>
</file>

<file path=xl/sharedStrings.xml><?xml version="1.0" encoding="utf-8"?>
<sst xmlns="http://schemas.openxmlformats.org/spreadsheetml/2006/main" count="61" uniqueCount="38">
  <si>
    <t>20..</t>
  </si>
  <si>
    <t>Leistungsbereich B  Koordinierung</t>
  </si>
  <si>
    <t>Leistungsbereich D Kostensteuerung und Kostenkontrolle</t>
  </si>
  <si>
    <t>Leistungsbereich E Terminsteuerung</t>
  </si>
  <si>
    <t>€</t>
  </si>
  <si>
    <t>1)</t>
  </si>
  <si>
    <t>h</t>
  </si>
  <si>
    <t>Projektbezeichnung</t>
  </si>
  <si>
    <t xml:space="preserve">Projektphasen  </t>
  </si>
  <si>
    <t xml:space="preserve">Leistungsstufen  </t>
  </si>
  <si>
    <t>Projektvorbereitung</t>
  </si>
  <si>
    <t>Planung</t>
  </si>
  <si>
    <t>Leistungsbereiche</t>
  </si>
  <si>
    <t>Leistungsbereich C
Organisation/ Dokumentation</t>
  </si>
  <si>
    <t>Leistungsbereich F
Vertragsmanagement</t>
  </si>
  <si>
    <t>Summe Personal  
Leistungsbereiche A - F</t>
  </si>
  <si>
    <t>Arch./Ing.</t>
  </si>
  <si>
    <t>Aufgestellt:</t>
  </si>
  <si>
    <t>Datum      Unterschrift/Name</t>
  </si>
  <si>
    <t>Festbetrag  einschl. Nebenkosten €</t>
  </si>
  <si>
    <t>Teilfestbetrag einschl. Nebenkosten €</t>
  </si>
  <si>
    <t>Gesamtvergütung einschl. NK</t>
  </si>
  <si>
    <t>Stundensatz einschl. Nebenkosten (NK) €/Std</t>
  </si>
  <si>
    <t>Leistungsstufe 3 einschl. NK</t>
  </si>
  <si>
    <t>Leistungsstufe 2 einschl. NK</t>
  </si>
  <si>
    <t>Leistungsstufe 1 einschl. NK</t>
  </si>
  <si>
    <t xml:space="preserve">Anlage 2.0 zum Ingenieurvertrag Nr.: </t>
  </si>
  <si>
    <t>Personaleinsatz / Honorarermittlung für die übertragene Leistung</t>
  </si>
  <si>
    <t>I=</t>
  </si>
  <si>
    <t>Ingenieur (Projektleiter/Projektingenieur)</t>
  </si>
  <si>
    <t xml:space="preserve">MA= </t>
  </si>
  <si>
    <t>I</t>
  </si>
  <si>
    <t>MA</t>
  </si>
  <si>
    <t>techn./wirtschaftliche Mitarbeiter (Meister/Techniker, sonstige Mitarbeiter)</t>
  </si>
  <si>
    <t>Leistungsbereich A
Aufgabenstellung/Projekt-handbuch</t>
  </si>
  <si>
    <t>Ausführungsvorbereitung, Ausführung, Projektabschluss</t>
  </si>
  <si>
    <t>25FEI81622</t>
  </si>
  <si>
    <t xml:space="preserve">Technische und kaufmännische Projektsteuerung_Rendsburg_PU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</si>
</sst>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4"/>
      <name val="DB Office"/>
      <family val="2"/>
    </font>
    <font>
      <sz val="1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9"/>
      <name val="DB Office"/>
      <family val="2"/>
    </font>
    <font>
      <b/>
      <sz val="12"/>
      <name val="DB Office"/>
      <family val="2"/>
    </font>
    <font>
      <b/>
      <sz val="10"/>
      <name val="DB Office"/>
      <family val="2"/>
    </font>
    <font>
      <b/>
      <sz val="11"/>
      <color indexed="12"/>
      <name val="DB Office"/>
      <family val="2"/>
    </font>
    <font>
      <b/>
      <sz val="11"/>
      <color indexed="11"/>
      <name val="DB Office"/>
      <family val="2"/>
    </font>
    <font>
      <b/>
      <sz val="11"/>
      <color indexed="29"/>
      <name val="DB Office"/>
      <family val="2"/>
    </font>
    <font>
      <sz val="11"/>
      <color indexed="10"/>
      <name val="DB Office"/>
      <family val="2"/>
    </font>
    <font>
      <b/>
      <sz val="16"/>
      <name val="DB Office"/>
      <family val="2"/>
    </font>
  </fonts>
  <fills count="9">
    <fill>
      <patternFill patternType="none"/>
    </fill>
    <fill>
      <patternFill patternType="gray125"/>
    </fill>
    <fill>
      <patternFill patternType="darkUp">
        <fgColor indexed="12"/>
        <bgColor indexed="9"/>
      </patternFill>
    </fill>
    <fill>
      <patternFill patternType="darkUp">
        <fgColor indexed="11"/>
        <bgColor indexed="9"/>
      </patternFill>
    </fill>
    <fill>
      <patternFill patternType="lightUp">
        <fgColor indexed="11"/>
        <bgColor indexed="42"/>
      </patternFill>
    </fill>
    <fill>
      <patternFill patternType="lightUp">
        <fgColor indexed="2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0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12" xfId="0" applyFont="1" applyBorder="1"/>
    <xf numFmtId="0" fontId="4" fillId="0" borderId="13" xfId="0" applyFont="1" applyBorder="1"/>
    <xf numFmtId="0" fontId="4" fillId="0" borderId="15" xfId="0" applyFont="1" applyBorder="1" applyAlignment="1">
      <alignment horizontal="centerContinuous"/>
    </xf>
    <xf numFmtId="0" fontId="4" fillId="0" borderId="16" xfId="0" applyFont="1" applyBorder="1" applyAlignment="1">
      <alignment horizontal="centerContinuous"/>
    </xf>
    <xf numFmtId="0" fontId="4" fillId="0" borderId="17" xfId="0" applyFont="1" applyBorder="1" applyAlignment="1">
      <alignment horizontal="centerContinuous"/>
    </xf>
    <xf numFmtId="0" fontId="4" fillId="0" borderId="18" xfId="0" applyFont="1" applyBorder="1" applyAlignment="1">
      <alignment horizontal="centerContinuous"/>
    </xf>
    <xf numFmtId="0" fontId="4" fillId="0" borderId="19" xfId="0" applyFont="1" applyBorder="1" applyAlignment="1">
      <alignment horizontal="centerContinuous"/>
    </xf>
    <xf numFmtId="0" fontId="3" fillId="0" borderId="17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7" fillId="0" borderId="0" xfId="0" applyFont="1" applyBorder="1"/>
    <xf numFmtId="0" fontId="7" fillId="0" borderId="0" xfId="0" applyFont="1"/>
    <xf numFmtId="0" fontId="3" fillId="0" borderId="20" xfId="0" applyFont="1" applyBorder="1"/>
    <xf numFmtId="0" fontId="3" fillId="0" borderId="7" xfId="0" applyFont="1" applyBorder="1"/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/>
    </xf>
    <xf numFmtId="0" fontId="3" fillId="0" borderId="25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0" fontId="3" fillId="0" borderId="27" xfId="0" applyFont="1" applyBorder="1" applyAlignment="1">
      <alignment horizontal="centerContinuous" vertical="center"/>
    </xf>
    <xf numFmtId="0" fontId="3" fillId="0" borderId="28" xfId="0" applyFont="1" applyBorder="1" applyAlignment="1">
      <alignment horizontal="centerContinuous" vertical="center"/>
    </xf>
    <xf numFmtId="0" fontId="3" fillId="0" borderId="21" xfId="0" applyFont="1" applyBorder="1" applyAlignment="1">
      <alignment horizontal="centerContinuous" vertical="center"/>
    </xf>
    <xf numFmtId="0" fontId="3" fillId="0" borderId="29" xfId="0" applyFont="1" applyBorder="1" applyAlignment="1">
      <alignment horizontal="centerContinuous" vertical="center"/>
    </xf>
    <xf numFmtId="0" fontId="3" fillId="0" borderId="30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31" xfId="0" applyFont="1" applyBorder="1" applyAlignment="1">
      <alignment horizontal="centerContinuous" vertical="center"/>
    </xf>
    <xf numFmtId="0" fontId="3" fillId="0" borderId="32" xfId="0" applyFont="1" applyBorder="1" applyAlignment="1">
      <alignment horizontal="centerContinuous" vertical="center"/>
    </xf>
    <xf numFmtId="0" fontId="3" fillId="0" borderId="33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3" fillId="0" borderId="8" xfId="0" applyFont="1" applyBorder="1"/>
    <xf numFmtId="0" fontId="3" fillId="0" borderId="34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2" xfId="0" applyFont="1" applyBorder="1"/>
    <xf numFmtId="0" fontId="3" fillId="0" borderId="0" xfId="0" applyFont="1" applyBorder="1"/>
    <xf numFmtId="0" fontId="3" fillId="0" borderId="43" xfId="0" applyFont="1" applyBorder="1"/>
    <xf numFmtId="0" fontId="3" fillId="0" borderId="4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2" borderId="39" xfId="0" applyFont="1" applyFill="1" applyBorder="1"/>
    <xf numFmtId="0" fontId="3" fillId="2" borderId="34" xfId="0" applyFont="1" applyFill="1" applyBorder="1"/>
    <xf numFmtId="0" fontId="3" fillId="2" borderId="37" xfId="0" applyFont="1" applyFill="1" applyBorder="1"/>
    <xf numFmtId="0" fontId="3" fillId="2" borderId="36" xfId="0" applyFont="1" applyFill="1" applyBorder="1"/>
    <xf numFmtId="0" fontId="3" fillId="3" borderId="39" xfId="0" applyFont="1" applyFill="1" applyBorder="1"/>
    <xf numFmtId="0" fontId="3" fillId="3" borderId="34" xfId="0" applyFont="1" applyFill="1" applyBorder="1"/>
    <xf numFmtId="0" fontId="3" fillId="3" borderId="40" xfId="0" applyFont="1" applyFill="1" applyBorder="1"/>
    <xf numFmtId="0" fontId="3" fillId="3" borderId="0" xfId="0" applyFont="1" applyFill="1" applyBorder="1"/>
    <xf numFmtId="0" fontId="3" fillId="4" borderId="37" xfId="0" applyFont="1" applyFill="1" applyBorder="1"/>
    <xf numFmtId="0" fontId="3" fillId="4" borderId="36" xfId="0" applyFont="1" applyFill="1" applyBorder="1"/>
    <xf numFmtId="0" fontId="3" fillId="5" borderId="42" xfId="0" applyFont="1" applyFill="1" applyBorder="1"/>
    <xf numFmtId="0" fontId="3" fillId="5" borderId="34" xfId="0" applyFont="1" applyFill="1" applyBorder="1"/>
    <xf numFmtId="0" fontId="3" fillId="5" borderId="0" xfId="0" applyFont="1" applyFill="1" applyBorder="1"/>
    <xf numFmtId="0" fontId="3" fillId="5" borderId="45" xfId="0" applyFont="1" applyFill="1" applyBorder="1"/>
    <xf numFmtId="0" fontId="3" fillId="5" borderId="44" xfId="0" applyFont="1" applyFill="1" applyBorder="1"/>
    <xf numFmtId="0" fontId="3" fillId="5" borderId="35" xfId="0" applyFont="1" applyFill="1" applyBorder="1"/>
    <xf numFmtId="0" fontId="3" fillId="5" borderId="36" xfId="0" applyFont="1" applyFill="1" applyBorder="1"/>
    <xf numFmtId="0" fontId="2" fillId="0" borderId="0" xfId="0" applyFont="1" applyBorder="1" applyAlignment="1">
      <alignment horizontal="centerContinuous" vertical="top"/>
    </xf>
    <xf numFmtId="0" fontId="2" fillId="0" borderId="0" xfId="0" applyFont="1" applyBorder="1" applyAlignment="1">
      <alignment vertical="top"/>
    </xf>
    <xf numFmtId="0" fontId="3" fillId="0" borderId="55" xfId="0" applyFont="1" applyBorder="1" applyAlignment="1">
      <alignment horizontal="center" wrapText="1"/>
    </xf>
    <xf numFmtId="0" fontId="3" fillId="0" borderId="56" xfId="0" applyFont="1" applyBorder="1" applyAlignment="1">
      <alignment horizontal="center" wrapText="1"/>
    </xf>
    <xf numFmtId="0" fontId="3" fillId="0" borderId="56" xfId="0" applyFont="1" applyBorder="1" applyAlignment="1"/>
    <xf numFmtId="0" fontId="3" fillId="0" borderId="57" xfId="0" applyFont="1" applyBorder="1" applyAlignment="1"/>
    <xf numFmtId="0" fontId="3" fillId="0" borderId="55" xfId="0" applyFont="1" applyBorder="1" applyAlignment="1"/>
    <xf numFmtId="0" fontId="3" fillId="0" borderId="59" xfId="0" applyFont="1" applyBorder="1" applyAlignment="1">
      <alignment horizontal="center" wrapText="1"/>
    </xf>
    <xf numFmtId="0" fontId="3" fillId="0" borderId="60" xfId="0" applyFont="1" applyBorder="1" applyAlignment="1">
      <alignment horizontal="center" wrapText="1"/>
    </xf>
    <xf numFmtId="0" fontId="3" fillId="0" borderId="60" xfId="0" applyFont="1" applyBorder="1" applyAlignment="1"/>
    <xf numFmtId="0" fontId="3" fillId="0" borderId="61" xfId="0" applyFont="1" applyBorder="1" applyAlignment="1"/>
    <xf numFmtId="0" fontId="3" fillId="0" borderId="59" xfId="0" applyFont="1" applyBorder="1" applyAlignment="1"/>
    <xf numFmtId="0" fontId="3" fillId="0" borderId="59" xfId="0" applyFont="1" applyBorder="1" applyAlignment="1">
      <alignment wrapText="1"/>
    </xf>
    <xf numFmtId="0" fontId="3" fillId="0" borderId="60" xfId="0" applyFont="1" applyBorder="1" applyAlignment="1">
      <alignment wrapText="1"/>
    </xf>
    <xf numFmtId="0" fontId="3" fillId="0" borderId="46" xfId="0" applyFont="1" applyBorder="1" applyAlignment="1">
      <alignment horizontal="center" wrapText="1"/>
    </xf>
    <xf numFmtId="0" fontId="3" fillId="0" borderId="47" xfId="0" applyFont="1" applyBorder="1" applyAlignment="1">
      <alignment horizontal="center" wrapText="1"/>
    </xf>
    <xf numFmtId="0" fontId="3" fillId="0" borderId="47" xfId="0" applyFont="1" applyBorder="1" applyAlignment="1"/>
    <xf numFmtId="0" fontId="3" fillId="0" borderId="48" xfId="0" applyFont="1" applyBorder="1" applyAlignment="1"/>
    <xf numFmtId="0" fontId="3" fillId="0" borderId="46" xfId="0" applyFont="1" applyBorder="1" applyAlignment="1"/>
    <xf numFmtId="0" fontId="3" fillId="0" borderId="46" xfId="0" applyFont="1" applyBorder="1" applyAlignment="1">
      <alignment wrapText="1"/>
    </xf>
    <xf numFmtId="0" fontId="3" fillId="0" borderId="47" xfId="0" applyFont="1" applyBorder="1" applyAlignment="1">
      <alignment wrapText="1"/>
    </xf>
    <xf numFmtId="0" fontId="3" fillId="0" borderId="4" xfId="0" applyFont="1" applyBorder="1" applyAlignment="1"/>
    <xf numFmtId="0" fontId="3" fillId="0" borderId="1" xfId="0" applyFont="1" applyBorder="1" applyAlignment="1"/>
    <xf numFmtId="0" fontId="3" fillId="0" borderId="5" xfId="0" applyFont="1" applyBorder="1" applyAlignment="1"/>
    <xf numFmtId="0" fontId="2" fillId="0" borderId="0" xfId="0" applyFont="1" applyBorder="1" applyAlignment="1">
      <alignment vertical="center"/>
    </xf>
    <xf numFmtId="0" fontId="3" fillId="0" borderId="62" xfId="0" applyFont="1" applyBorder="1" applyAlignment="1">
      <alignment horizontal="center"/>
    </xf>
    <xf numFmtId="0" fontId="3" fillId="0" borderId="58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62" xfId="0" applyFont="1" applyBorder="1" applyAlignment="1"/>
    <xf numFmtId="0" fontId="3" fillId="0" borderId="58" xfId="0" applyFont="1" applyBorder="1" applyAlignment="1"/>
    <xf numFmtId="0" fontId="3" fillId="0" borderId="63" xfId="0" applyFont="1" applyBorder="1" applyAlignment="1"/>
    <xf numFmtId="0" fontId="3" fillId="0" borderId="49" xfId="0" applyFont="1" applyBorder="1" applyAlignment="1"/>
    <xf numFmtId="0" fontId="3" fillId="0" borderId="11" xfId="0" applyFont="1" applyBorder="1" applyAlignment="1"/>
    <xf numFmtId="0" fontId="3" fillId="0" borderId="50" xfId="0" applyFont="1" applyBorder="1" applyAlignment="1"/>
    <xf numFmtId="0" fontId="3" fillId="0" borderId="0" xfId="0" applyFont="1"/>
    <xf numFmtId="0" fontId="2" fillId="0" borderId="0" xfId="0" applyFont="1" applyBorder="1" applyAlignment="1"/>
    <xf numFmtId="0" fontId="3" fillId="0" borderId="12" xfId="0" applyFont="1" applyBorder="1"/>
    <xf numFmtId="0" fontId="3" fillId="0" borderId="13" xfId="0" applyFont="1" applyBorder="1"/>
    <xf numFmtId="0" fontId="3" fillId="0" borderId="13" xfId="0" applyFont="1" applyBorder="1" applyAlignment="1"/>
    <xf numFmtId="0" fontId="4" fillId="0" borderId="13" xfId="0" applyFont="1" applyBorder="1" applyAlignment="1">
      <alignment horizontal="centerContinuous"/>
    </xf>
    <xf numFmtId="0" fontId="3" fillId="0" borderId="12" xfId="0" applyFont="1" applyBorder="1" applyAlignment="1"/>
    <xf numFmtId="0" fontId="2" fillId="0" borderId="8" xfId="0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4" fontId="4" fillId="0" borderId="0" xfId="0" applyNumberFormat="1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4" fontId="3" fillId="0" borderId="0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4" fontId="4" fillId="0" borderId="64" xfId="0" applyNumberFormat="1" applyFont="1" applyBorder="1" applyAlignment="1">
      <alignment horizontal="left"/>
    </xf>
    <xf numFmtId="0" fontId="4" fillId="0" borderId="64" xfId="0" applyFont="1" applyBorder="1" applyAlignment="1">
      <alignment horizontal="centerContinuous"/>
    </xf>
    <xf numFmtId="0" fontId="3" fillId="0" borderId="64" xfId="0" applyFont="1" applyBorder="1"/>
    <xf numFmtId="4" fontId="3" fillId="0" borderId="64" xfId="0" applyNumberFormat="1" applyFont="1" applyBorder="1" applyAlignment="1">
      <alignment horizontal="centerContinuous"/>
    </xf>
    <xf numFmtId="0" fontId="3" fillId="0" borderId="64" xfId="0" applyFont="1" applyBorder="1" applyAlignment="1">
      <alignment horizontal="centerContinuous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10" fontId="3" fillId="0" borderId="0" xfId="0" applyNumberFormat="1" applyFont="1" applyBorder="1" applyAlignment="1">
      <alignment horizontal="centerContinuous"/>
    </xf>
    <xf numFmtId="0" fontId="4" fillId="0" borderId="67" xfId="0" applyFont="1" applyBorder="1" applyAlignment="1">
      <alignment horizontal="centerContinuous"/>
    </xf>
    <xf numFmtId="0" fontId="3" fillId="0" borderId="67" xfId="0" applyFont="1" applyBorder="1"/>
    <xf numFmtId="4" fontId="3" fillId="0" borderId="67" xfId="0" applyNumberFormat="1" applyFont="1" applyBorder="1" applyAlignment="1">
      <alignment horizontal="centerContinuous"/>
    </xf>
    <xf numFmtId="0" fontId="3" fillId="0" borderId="67" xfId="0" applyFont="1" applyBorder="1" applyAlignment="1">
      <alignment horizontal="centerContinuous"/>
    </xf>
    <xf numFmtId="0" fontId="3" fillId="0" borderId="66" xfId="0" applyFont="1" applyBorder="1" applyAlignment="1">
      <alignment vertical="top"/>
    </xf>
    <xf numFmtId="0" fontId="3" fillId="0" borderId="66" xfId="0" applyFont="1" applyBorder="1"/>
    <xf numFmtId="0" fontId="2" fillId="0" borderId="0" xfId="0" applyFont="1" applyAlignment="1"/>
    <xf numFmtId="0" fontId="3" fillId="0" borderId="68" xfId="0" applyFont="1" applyBorder="1"/>
    <xf numFmtId="0" fontId="3" fillId="0" borderId="64" xfId="0" applyFont="1" applyBorder="1" applyAlignment="1">
      <alignment vertical="top"/>
    </xf>
    <xf numFmtId="0" fontId="3" fillId="0" borderId="69" xfId="0" applyFont="1" applyBorder="1"/>
    <xf numFmtId="0" fontId="3" fillId="0" borderId="0" xfId="0" applyFont="1" applyBorder="1" applyAlignment="1">
      <alignment vertical="top"/>
    </xf>
    <xf numFmtId="0" fontId="3" fillId="0" borderId="14" xfId="0" applyFont="1" applyBorder="1" applyAlignment="1"/>
    <xf numFmtId="0" fontId="3" fillId="0" borderId="9" xfId="0" applyFont="1" applyBorder="1" applyAlignment="1"/>
    <xf numFmtId="0" fontId="3" fillId="0" borderId="9" xfId="0" applyFont="1" applyBorder="1"/>
    <xf numFmtId="4" fontId="3" fillId="0" borderId="9" xfId="0" applyNumberFormat="1" applyFont="1" applyBorder="1" applyAlignment="1">
      <alignment horizontal="centerContinuous"/>
    </xf>
    <xf numFmtId="0" fontId="3" fillId="0" borderId="9" xfId="0" applyFont="1" applyBorder="1" applyAlignment="1">
      <alignment horizontal="centerContinuous"/>
    </xf>
    <xf numFmtId="0" fontId="3" fillId="0" borderId="14" xfId="0" applyFont="1" applyBorder="1"/>
    <xf numFmtId="0" fontId="3" fillId="0" borderId="53" xfId="0" applyFont="1" applyBorder="1"/>
    <xf numFmtId="0" fontId="3" fillId="0" borderId="74" xfId="0" applyFont="1" applyBorder="1" applyAlignment="1">
      <alignment horizontal="left" wrapText="1"/>
    </xf>
    <xf numFmtId="0" fontId="3" fillId="0" borderId="75" xfId="0" applyFont="1" applyBorder="1" applyAlignment="1">
      <alignment horizontal="left" wrapText="1"/>
    </xf>
    <xf numFmtId="0" fontId="3" fillId="0" borderId="76" xfId="0" applyFont="1" applyBorder="1" applyAlignment="1">
      <alignment horizontal="left" wrapText="1"/>
    </xf>
    <xf numFmtId="0" fontId="3" fillId="0" borderId="65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6" borderId="0" xfId="0" applyFont="1" applyFill="1" applyBorder="1"/>
    <xf numFmtId="0" fontId="2" fillId="6" borderId="0" xfId="0" applyFont="1" applyFill="1"/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4" fontId="4" fillId="0" borderId="66" xfId="0" applyNumberFormat="1" applyFont="1" applyBorder="1" applyAlignment="1">
      <alignment horizontal="left"/>
    </xf>
    <xf numFmtId="0" fontId="4" fillId="0" borderId="66" xfId="0" applyFont="1" applyBorder="1" applyAlignment="1">
      <alignment horizontal="centerContinuous"/>
    </xf>
    <xf numFmtId="0" fontId="2" fillId="7" borderId="0" xfId="0" applyFont="1" applyFill="1" applyBorder="1"/>
    <xf numFmtId="0" fontId="2" fillId="7" borderId="0" xfId="0" applyFont="1" applyFill="1"/>
    <xf numFmtId="0" fontId="2" fillId="7" borderId="0" xfId="0" applyFont="1" applyFill="1" applyBorder="1" applyAlignment="1"/>
    <xf numFmtId="0" fontId="3" fillId="7" borderId="13" xfId="0" applyFont="1" applyFill="1" applyBorder="1" applyAlignment="1"/>
    <xf numFmtId="0" fontId="4" fillId="7" borderId="64" xfId="0" applyFont="1" applyFill="1" applyBorder="1" applyAlignment="1">
      <alignment horizontal="centerContinuous"/>
    </xf>
    <xf numFmtId="0" fontId="4" fillId="7" borderId="66" xfId="0" applyFont="1" applyFill="1" applyBorder="1" applyAlignment="1">
      <alignment horizontal="centerContinuous"/>
    </xf>
    <xf numFmtId="0" fontId="3" fillId="7" borderId="0" xfId="0" applyFont="1" applyFill="1" applyBorder="1" applyAlignment="1">
      <alignment horizontal="centerContinuous"/>
    </xf>
    <xf numFmtId="0" fontId="3" fillId="8" borderId="60" xfId="0" applyFont="1" applyFill="1" applyBorder="1" applyAlignment="1">
      <alignment wrapText="1"/>
    </xf>
    <xf numFmtId="0" fontId="3" fillId="8" borderId="60" xfId="0" applyFont="1" applyFill="1" applyBorder="1"/>
    <xf numFmtId="0" fontId="3" fillId="8" borderId="47" xfId="0" applyFont="1" applyFill="1" applyBorder="1"/>
    <xf numFmtId="0" fontId="3" fillId="8" borderId="28" xfId="0" applyFont="1" applyFill="1" applyBorder="1"/>
    <xf numFmtId="0" fontId="3" fillId="8" borderId="56" xfId="0" applyFont="1" applyFill="1" applyBorder="1"/>
    <xf numFmtId="0" fontId="3" fillId="8" borderId="1" xfId="0" applyFont="1" applyFill="1" applyBorder="1"/>
    <xf numFmtId="0" fontId="3" fillId="8" borderId="2" xfId="0" applyFont="1" applyFill="1" applyBorder="1"/>
    <xf numFmtId="0" fontId="3" fillId="6" borderId="59" xfId="0" applyFont="1" applyFill="1" applyBorder="1" applyAlignment="1">
      <alignment horizontal="center" vertical="center" wrapText="1"/>
    </xf>
    <xf numFmtId="0" fontId="3" fillId="6" borderId="60" xfId="0" applyFont="1" applyFill="1" applyBorder="1" applyAlignment="1">
      <alignment horizontal="center" vertical="center" wrapText="1"/>
    </xf>
    <xf numFmtId="0" fontId="3" fillId="6" borderId="61" xfId="0" applyFont="1" applyFill="1" applyBorder="1" applyAlignment="1">
      <alignment horizontal="center" vertical="center" wrapText="1"/>
    </xf>
    <xf numFmtId="0" fontId="3" fillId="8" borderId="59" xfId="0" applyFont="1" applyFill="1" applyBorder="1" applyAlignment="1">
      <alignment wrapText="1"/>
    </xf>
    <xf numFmtId="0" fontId="3" fillId="8" borderId="61" xfId="0" applyFont="1" applyFill="1" applyBorder="1" applyAlignment="1">
      <alignment wrapText="1"/>
    </xf>
    <xf numFmtId="0" fontId="3" fillId="8" borderId="59" xfId="0" applyFont="1" applyFill="1" applyBorder="1"/>
    <xf numFmtId="0" fontId="3" fillId="8" borderId="61" xfId="0" applyFont="1" applyFill="1" applyBorder="1"/>
    <xf numFmtId="0" fontId="3" fillId="8" borderId="46" xfId="0" applyFont="1" applyFill="1" applyBorder="1"/>
    <xf numFmtId="0" fontId="3" fillId="8" borderId="48" xfId="0" applyFont="1" applyFill="1" applyBorder="1"/>
    <xf numFmtId="0" fontId="3" fillId="8" borderId="55" xfId="0" applyFont="1" applyFill="1" applyBorder="1"/>
    <xf numFmtId="0" fontId="3" fillId="8" borderId="57" xfId="0" applyFont="1" applyFill="1" applyBorder="1"/>
    <xf numFmtId="0" fontId="3" fillId="8" borderId="4" xfId="0" applyFont="1" applyFill="1" applyBorder="1"/>
    <xf numFmtId="0" fontId="3" fillId="8" borderId="5" xfId="0" applyFont="1" applyFill="1" applyBorder="1"/>
    <xf numFmtId="0" fontId="3" fillId="8" borderId="29" xfId="0" applyFont="1" applyFill="1" applyBorder="1"/>
    <xf numFmtId="0" fontId="3" fillId="8" borderId="22" xfId="0" applyFont="1" applyFill="1" applyBorder="1"/>
    <xf numFmtId="0" fontId="3" fillId="0" borderId="79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81" xfId="0" applyFont="1" applyBorder="1" applyAlignment="1">
      <alignment vertical="center"/>
    </xf>
    <xf numFmtId="0" fontId="3" fillId="0" borderId="80" xfId="0" applyFont="1" applyBorder="1" applyAlignment="1">
      <alignment vertical="center" wrapText="1"/>
    </xf>
    <xf numFmtId="0" fontId="3" fillId="0" borderId="79" xfId="0" applyFont="1" applyBorder="1" applyAlignment="1"/>
    <xf numFmtId="0" fontId="3" fillId="0" borderId="80" xfId="0" applyFont="1" applyBorder="1" applyAlignment="1"/>
    <xf numFmtId="0" fontId="3" fillId="0" borderId="81" xfId="0" applyFont="1" applyBorder="1" applyAlignment="1"/>
    <xf numFmtId="0" fontId="3" fillId="7" borderId="80" xfId="0" applyFont="1" applyFill="1" applyBorder="1" applyAlignment="1"/>
    <xf numFmtId="0" fontId="3" fillId="7" borderId="81" xfId="0" applyFont="1" applyFill="1" applyBorder="1" applyAlignment="1"/>
    <xf numFmtId="0" fontId="3" fillId="6" borderId="82" xfId="0" applyFont="1" applyFill="1" applyBorder="1" applyAlignment="1">
      <alignment horizontal="left" wrapText="1"/>
    </xf>
    <xf numFmtId="0" fontId="3" fillId="6" borderId="83" xfId="0" applyFont="1" applyFill="1" applyBorder="1" applyAlignment="1">
      <alignment horizontal="center" vertical="top" wrapText="1"/>
    </xf>
    <xf numFmtId="0" fontId="3" fillId="6" borderId="84" xfId="0" applyFont="1" applyFill="1" applyBorder="1" applyAlignment="1">
      <alignment horizontal="center" vertical="top" wrapText="1"/>
    </xf>
    <xf numFmtId="0" fontId="3" fillId="6" borderId="85" xfId="0" applyFont="1" applyFill="1" applyBorder="1" applyAlignment="1">
      <alignment horizontal="center" vertical="top" wrapText="1"/>
    </xf>
    <xf numFmtId="0" fontId="3" fillId="6" borderId="83" xfId="0" applyFont="1" applyFill="1" applyBorder="1" applyAlignment="1">
      <alignment horizontal="center" vertical="center" wrapText="1"/>
    </xf>
    <xf numFmtId="0" fontId="3" fillId="6" borderId="84" xfId="0" applyFont="1" applyFill="1" applyBorder="1" applyAlignment="1">
      <alignment horizontal="center" vertical="center" wrapText="1"/>
    </xf>
    <xf numFmtId="0" fontId="3" fillId="6" borderId="85" xfId="0" applyFont="1" applyFill="1" applyBorder="1" applyAlignment="1">
      <alignment horizontal="center" vertical="center" wrapText="1"/>
    </xf>
    <xf numFmtId="0" fontId="3" fillId="6" borderId="77" xfId="0" applyFont="1" applyFill="1" applyBorder="1" applyAlignment="1">
      <alignment horizontal="left" wrapText="1"/>
    </xf>
    <xf numFmtId="0" fontId="3" fillId="6" borderId="59" xfId="0" applyFont="1" applyFill="1" applyBorder="1" applyAlignment="1">
      <alignment horizontal="center" vertical="top" wrapText="1"/>
    </xf>
    <xf numFmtId="0" fontId="3" fillId="6" borderId="60" xfId="0" applyFont="1" applyFill="1" applyBorder="1" applyAlignment="1">
      <alignment horizontal="center" vertical="top" wrapText="1"/>
    </xf>
    <xf numFmtId="0" fontId="3" fillId="6" borderId="6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/>
    </xf>
    <xf numFmtId="0" fontId="3" fillId="0" borderId="51" xfId="0" applyFont="1" applyBorder="1"/>
    <xf numFmtId="4" fontId="3" fillId="0" borderId="41" xfId="0" applyNumberFormat="1" applyFont="1" applyBorder="1" applyAlignment="1">
      <alignment horizontal="centerContinuous"/>
    </xf>
    <xf numFmtId="0" fontId="4" fillId="0" borderId="0" xfId="0" applyFont="1" applyAlignment="1">
      <alignment horizontal="right"/>
    </xf>
    <xf numFmtId="0" fontId="3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51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3" xfId="0" applyFont="1" applyBorder="1" applyAlignment="1">
      <alignment vertical="center" wrapText="1"/>
    </xf>
    <xf numFmtId="0" fontId="8" fillId="0" borderId="72" xfId="0" applyFont="1" applyBorder="1" applyAlignment="1">
      <alignment horizontal="center" vertical="top"/>
    </xf>
    <xf numFmtId="0" fontId="8" fillId="0" borderId="65" xfId="0" applyFont="1" applyBorder="1" applyAlignment="1">
      <alignment horizontal="center" vertical="top"/>
    </xf>
    <xf numFmtId="0" fontId="8" fillId="0" borderId="73" xfId="0" applyFont="1" applyBorder="1" applyAlignment="1">
      <alignment horizontal="center" vertical="top"/>
    </xf>
    <xf numFmtId="0" fontId="4" fillId="0" borderId="72" xfId="0" applyFont="1" applyBorder="1" applyAlignment="1">
      <alignment horizontal="left" wrapText="1"/>
    </xf>
    <xf numFmtId="0" fontId="2" fillId="0" borderId="65" xfId="0" applyFont="1" applyBorder="1" applyAlignment="1">
      <alignment horizontal="left" wrapText="1"/>
    </xf>
    <xf numFmtId="0" fontId="2" fillId="0" borderId="73" xfId="0" applyFont="1" applyBorder="1" applyAlignment="1">
      <alignment horizontal="left" wrapText="1"/>
    </xf>
    <xf numFmtId="0" fontId="2" fillId="0" borderId="13" xfId="0" applyFont="1" applyBorder="1" applyAlignment="1">
      <alignment wrapText="1"/>
    </xf>
    <xf numFmtId="0" fontId="2" fillId="0" borderId="51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41" xfId="0" applyFont="1" applyBorder="1" applyAlignment="1">
      <alignment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0" fontId="3" fillId="6" borderId="8" xfId="0" applyFont="1" applyFill="1" applyBorder="1" applyAlignment="1">
      <alignment vertical="center" wrapText="1"/>
    </xf>
    <xf numFmtId="0" fontId="2" fillId="6" borderId="0" xfId="0" applyFont="1" applyFill="1" applyBorder="1" applyAlignment="1">
      <alignment wrapText="1"/>
    </xf>
    <xf numFmtId="0" fontId="2" fillId="6" borderId="41" xfId="0" applyFont="1" applyFill="1" applyBorder="1" applyAlignment="1">
      <alignment wrapText="1"/>
    </xf>
    <xf numFmtId="0" fontId="2" fillId="6" borderId="8" xfId="0" applyFont="1" applyFill="1" applyBorder="1" applyAlignment="1">
      <alignment wrapText="1"/>
    </xf>
    <xf numFmtId="0" fontId="3" fillId="0" borderId="79" xfId="0" applyFont="1" applyBorder="1" applyAlignment="1">
      <alignment horizontal="center"/>
    </xf>
    <xf numFmtId="0" fontId="3" fillId="0" borderId="80" xfId="0" applyFont="1" applyBorder="1" applyAlignment="1">
      <alignment horizontal="center"/>
    </xf>
    <xf numFmtId="0" fontId="3" fillId="0" borderId="81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4" fontId="4" fillId="0" borderId="52" xfId="0" applyNumberFormat="1" applyFont="1" applyBorder="1" applyAlignment="1">
      <alignment horizontal="left"/>
    </xf>
    <xf numFmtId="0" fontId="2" fillId="0" borderId="52" xfId="0" applyFont="1" applyBorder="1" applyAlignment="1">
      <alignment horizontal="left"/>
    </xf>
    <xf numFmtId="0" fontId="3" fillId="0" borderId="13" xfId="0" applyFont="1" applyBorder="1" applyAlignment="1">
      <alignment vertical="center" wrapText="1"/>
    </xf>
    <xf numFmtId="0" fontId="3" fillId="0" borderId="5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64" xfId="0" applyFont="1" applyBorder="1" applyAlignment="1">
      <alignment wrapText="1"/>
    </xf>
    <xf numFmtId="0" fontId="7" fillId="0" borderId="64" xfId="0" applyFont="1" applyBorder="1" applyAlignment="1">
      <alignment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11" fillId="0" borderId="72" xfId="0" applyFont="1" applyBorder="1" applyAlignment="1">
      <alignment horizontal="center" vertical="top"/>
    </xf>
    <xf numFmtId="0" fontId="11" fillId="0" borderId="65" xfId="0" applyFont="1" applyBorder="1" applyAlignment="1">
      <alignment horizontal="center" vertical="top"/>
    </xf>
    <xf numFmtId="0" fontId="11" fillId="0" borderId="78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top" wrapText="1"/>
    </xf>
    <xf numFmtId="0" fontId="9" fillId="0" borderId="70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71" xfId="0" applyFont="1" applyBorder="1" applyAlignment="1">
      <alignment horizontal="center" vertical="top"/>
    </xf>
    <xf numFmtId="0" fontId="10" fillId="0" borderId="70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10" fillId="0" borderId="71" xfId="0" applyFont="1" applyBorder="1" applyAlignment="1">
      <alignment horizontal="center" vertical="top"/>
    </xf>
    <xf numFmtId="0" fontId="4" fillId="0" borderId="70" xfId="0" applyFont="1" applyBorder="1" applyAlignment="1">
      <alignment horizontal="right" vertical="center"/>
    </xf>
    <xf numFmtId="0" fontId="2" fillId="0" borderId="10" xfId="0" applyFont="1" applyBorder="1" applyAlignment="1">
      <alignment horizontal="right"/>
    </xf>
    <xf numFmtId="0" fontId="2" fillId="0" borderId="71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8" fillId="0" borderId="7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71" xfId="0" applyFont="1" applyBorder="1" applyAlignment="1">
      <alignment horizontal="center"/>
    </xf>
    <xf numFmtId="0" fontId="9" fillId="0" borderId="72" xfId="0" applyFont="1" applyBorder="1" applyAlignment="1">
      <alignment horizontal="center" vertical="top"/>
    </xf>
    <xf numFmtId="0" fontId="9" fillId="0" borderId="65" xfId="0" applyFont="1" applyBorder="1" applyAlignment="1">
      <alignment horizontal="center" vertical="top"/>
    </xf>
    <xf numFmtId="0" fontId="9" fillId="0" borderId="73" xfId="0" applyFont="1" applyBorder="1" applyAlignment="1">
      <alignment horizontal="center" vertical="top"/>
    </xf>
    <xf numFmtId="4" fontId="4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190500</xdr:rowOff>
    </xdr:from>
    <xdr:to>
      <xdr:col>10</xdr:col>
      <xdr:colOff>19050</xdr:colOff>
      <xdr:row>6</xdr:row>
      <xdr:rowOff>190500</xdr:rowOff>
    </xdr:to>
    <xdr:sp macro="" textlink="">
      <xdr:nvSpPr>
        <xdr:cNvPr id="1115" name="Line 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flipH="1" flipV="1">
          <a:off x="2324100" y="1943100"/>
          <a:ext cx="2305050" cy="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6</xdr:row>
      <xdr:rowOff>161925</xdr:rowOff>
    </xdr:from>
    <xdr:to>
      <xdr:col>21</xdr:col>
      <xdr:colOff>723900</xdr:colOff>
      <xdr:row>6</xdr:row>
      <xdr:rowOff>161925</xdr:rowOff>
    </xdr:to>
    <xdr:sp macro="" textlink="">
      <xdr:nvSpPr>
        <xdr:cNvPr id="1116" name="Line 2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flipH="1" flipV="1">
          <a:off x="4686300" y="1914525"/>
          <a:ext cx="4495800" cy="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32</xdr:col>
      <xdr:colOff>264795</xdr:colOff>
      <xdr:row>6</xdr:row>
      <xdr:rowOff>120015</xdr:rowOff>
    </xdr:from>
    <xdr:ext cx="1139607" cy="195310"/>
    <xdr:sp macro="" textlink="">
      <xdr:nvSpPr>
        <xdr:cNvPr id="4" name="Text 10">
          <a:extLst>
            <a:ext uri="{FF2B5EF4-FFF2-40B4-BE49-F238E27FC236}">
              <a16:creationId xmlns:a16="http://schemas.microsoft.com/office/drawing/2014/main" id="{818BA4A9-4E78-4035-8420-18CD5BD5C66B}"/>
            </a:ext>
          </a:extLst>
        </xdr:cNvPr>
        <xdr:cNvSpPr txBox="1">
          <a:spLocks noChangeArrowheads="1"/>
        </xdr:cNvSpPr>
      </xdr:nvSpPr>
      <xdr:spPr bwMode="auto">
        <a:xfrm>
          <a:off x="4294928" y="1847215"/>
          <a:ext cx="1139607" cy="1953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FF8080"/>
              </a:solidFill>
              <a:latin typeface="Arial"/>
              <a:cs typeface="Arial"/>
            </a:rPr>
            <a:t>Leistungsstufe 3</a:t>
          </a:r>
          <a:endParaRPr lang="de-DE"/>
        </a:p>
      </xdr:txBody>
    </xdr:sp>
    <xdr:clientData/>
  </xdr:oneCellAnchor>
  <xdr:twoCellAnchor>
    <xdr:from>
      <xdr:col>28</xdr:col>
      <xdr:colOff>10584</xdr:colOff>
      <xdr:row>6</xdr:row>
      <xdr:rowOff>196850</xdr:rowOff>
    </xdr:from>
    <xdr:to>
      <xdr:col>32</xdr:col>
      <xdr:colOff>33867</xdr:colOff>
      <xdr:row>6</xdr:row>
      <xdr:rowOff>201084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EEF2170F-F70D-6CA6-1757-673E35E180E1}"/>
            </a:ext>
          </a:extLst>
        </xdr:cNvPr>
        <xdr:cNvCxnSpPr/>
      </xdr:nvCxnSpPr>
      <xdr:spPr bwMode="auto">
        <a:xfrm flipH="1">
          <a:off x="7323667" y="1921933"/>
          <a:ext cx="2012950" cy="4234"/>
        </a:xfrm>
        <a:prstGeom prst="straightConnector1">
          <a:avLst/>
        </a:prstGeom>
        <a:ln w="19050">
          <a:headEnd type="none" w="med" len="med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148167</xdr:colOff>
      <xdr:row>6</xdr:row>
      <xdr:rowOff>232834</xdr:rowOff>
    </xdr:from>
    <xdr:to>
      <xdr:col>63</xdr:col>
      <xdr:colOff>529167</xdr:colOff>
      <xdr:row>6</xdr:row>
      <xdr:rowOff>264584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262596B1-8B5F-CA4E-CA9C-AC9B28AD2482}"/>
            </a:ext>
          </a:extLst>
        </xdr:cNvPr>
        <xdr:cNvCxnSpPr/>
      </xdr:nvCxnSpPr>
      <xdr:spPr bwMode="auto">
        <a:xfrm>
          <a:off x="11133667" y="1957917"/>
          <a:ext cx="15240000" cy="31750"/>
        </a:xfrm>
        <a:prstGeom prst="straightConnector1">
          <a:avLst/>
        </a:prstGeom>
        <a:ln w="19050">
          <a:headEnd type="none" w="med" len="med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37"/>
  <sheetViews>
    <sheetView tabSelected="1" topLeftCell="A11" zoomScale="60" zoomScaleNormal="60" workbookViewId="0">
      <selection activeCell="AE14" sqref="AE14:BL23"/>
    </sheetView>
  </sheetViews>
  <sheetFormatPr baseColWidth="10" defaultColWidth="11.453125" defaultRowHeight="12.5" x14ac:dyDescent="0.25"/>
  <cols>
    <col min="1" max="4" width="8.7265625" style="3" customWidth="1"/>
    <col min="5" max="28" width="5.7265625" style="3" hidden="1" customWidth="1"/>
    <col min="29" max="30" width="5.7265625" style="166" customWidth="1"/>
    <col min="31" max="31" width="7.08984375" style="166" bestFit="1" customWidth="1"/>
    <col min="32" max="32" width="6.453125" style="3" customWidth="1"/>
    <col min="33" max="40" width="7.08984375" style="3" bestFit="1" customWidth="1"/>
    <col min="41" max="52" width="7.1796875" style="3" bestFit="1" customWidth="1"/>
    <col min="53" max="64" width="7.1796875" style="3" customWidth="1"/>
    <col min="65" max="65" width="11.453125" style="3" hidden="1" customWidth="1"/>
    <col min="66" max="96" width="11.453125" style="2" customWidth="1"/>
    <col min="97" max="16384" width="11.453125" style="3"/>
  </cols>
  <sheetData>
    <row r="1" spans="1:96" ht="17.5" customHeight="1" x14ac:dyDescent="0.35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165"/>
      <c r="AD1" s="165"/>
      <c r="AE1" s="165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G1" s="2"/>
      <c r="BH1" s="2"/>
      <c r="BI1" s="217" t="s">
        <v>26</v>
      </c>
      <c r="BJ1" s="267" t="s">
        <v>36</v>
      </c>
      <c r="BK1" s="268"/>
      <c r="BL1" s="268"/>
    </row>
    <row r="2" spans="1:9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165"/>
      <c r="AD2" s="165"/>
      <c r="AE2" s="165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96" ht="62.25" customHeight="1" x14ac:dyDescent="0.25">
      <c r="A3" s="4" t="s">
        <v>7</v>
      </c>
      <c r="D3" s="277" t="s">
        <v>37</v>
      </c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157"/>
      <c r="AW3" s="157"/>
      <c r="AX3" s="157"/>
    </row>
    <row r="4" spans="1:96" ht="13" thickBot="1" x14ac:dyDescent="0.3">
      <c r="C4" s="5"/>
    </row>
    <row r="5" spans="1:96" s="17" customFormat="1" ht="15" x14ac:dyDescent="0.3">
      <c r="A5" s="6"/>
      <c r="B5" s="7"/>
      <c r="C5" s="7"/>
      <c r="D5" s="7"/>
      <c r="E5" s="8" t="s">
        <v>0</v>
      </c>
      <c r="F5" s="9"/>
      <c r="G5" s="9"/>
      <c r="H5" s="9"/>
      <c r="I5" s="9"/>
      <c r="J5" s="10"/>
      <c r="K5" s="8"/>
      <c r="L5" s="9"/>
      <c r="M5" s="9"/>
      <c r="N5" s="9"/>
      <c r="O5" s="9"/>
      <c r="P5" s="9"/>
      <c r="Q5" s="9" t="s">
        <v>0</v>
      </c>
      <c r="R5" s="9"/>
      <c r="S5" s="9"/>
      <c r="T5" s="9"/>
      <c r="U5" s="9"/>
      <c r="V5" s="10"/>
      <c r="W5" s="11"/>
      <c r="X5" s="9"/>
      <c r="Y5" s="9"/>
      <c r="Z5" s="9"/>
      <c r="AA5" s="9"/>
      <c r="AB5" s="12"/>
      <c r="AC5" s="9">
        <v>2026</v>
      </c>
      <c r="AD5" s="9"/>
      <c r="AE5" s="9"/>
      <c r="AF5" s="9"/>
      <c r="AG5" s="9"/>
      <c r="AH5" s="9"/>
      <c r="AI5" s="9"/>
      <c r="AJ5" s="9"/>
      <c r="AK5" s="9"/>
      <c r="AL5" s="9"/>
      <c r="AM5" s="9"/>
      <c r="AN5" s="12"/>
      <c r="AO5" s="9">
        <v>2027</v>
      </c>
      <c r="AP5" s="9"/>
      <c r="AQ5" s="9"/>
      <c r="AR5" s="9"/>
      <c r="AS5" s="10"/>
      <c r="AT5" s="11"/>
      <c r="AU5" s="9"/>
      <c r="AV5" s="9"/>
      <c r="AW5" s="9"/>
      <c r="AX5" s="9"/>
      <c r="AY5" s="9"/>
      <c r="AZ5" s="13"/>
      <c r="BA5" s="269">
        <v>2028</v>
      </c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1"/>
      <c r="BM5" s="15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6"/>
      <c r="BZ5" s="16"/>
      <c r="CA5" s="16"/>
      <c r="CB5" s="16"/>
      <c r="CC5" s="16"/>
      <c r="CD5" s="16"/>
      <c r="CE5" s="16"/>
      <c r="CF5" s="16"/>
    </row>
    <row r="6" spans="1:96" ht="14" x14ac:dyDescent="0.3">
      <c r="A6" s="18"/>
      <c r="B6" s="19"/>
      <c r="C6" s="19"/>
      <c r="D6" s="19"/>
      <c r="E6" s="20">
        <v>1</v>
      </c>
      <c r="F6" s="21">
        <v>2</v>
      </c>
      <c r="G6" s="21">
        <v>3</v>
      </c>
      <c r="H6" s="21">
        <v>4</v>
      </c>
      <c r="I6" s="21">
        <v>5</v>
      </c>
      <c r="J6" s="22">
        <v>6</v>
      </c>
      <c r="K6" s="20">
        <v>7</v>
      </c>
      <c r="L6" s="21">
        <v>8</v>
      </c>
      <c r="M6" s="21">
        <v>9</v>
      </c>
      <c r="N6" s="21">
        <v>10</v>
      </c>
      <c r="O6" s="21">
        <v>11</v>
      </c>
      <c r="P6" s="21">
        <v>12</v>
      </c>
      <c r="Q6" s="21">
        <v>1</v>
      </c>
      <c r="R6" s="21">
        <v>2</v>
      </c>
      <c r="S6" s="21">
        <v>3</v>
      </c>
      <c r="T6" s="21">
        <v>4</v>
      </c>
      <c r="U6" s="21">
        <v>5</v>
      </c>
      <c r="V6" s="22">
        <v>6</v>
      </c>
      <c r="W6" s="23">
        <v>7</v>
      </c>
      <c r="X6" s="21">
        <v>8</v>
      </c>
      <c r="Y6" s="21">
        <v>9</v>
      </c>
      <c r="Z6" s="21">
        <v>10</v>
      </c>
      <c r="AA6" s="21">
        <v>11</v>
      </c>
      <c r="AB6" s="24">
        <v>12</v>
      </c>
      <c r="AC6" s="21">
        <v>1</v>
      </c>
      <c r="AD6" s="21">
        <v>2</v>
      </c>
      <c r="AE6" s="21">
        <v>3</v>
      </c>
      <c r="AF6" s="21">
        <v>4</v>
      </c>
      <c r="AG6" s="21">
        <v>5</v>
      </c>
      <c r="AH6" s="21">
        <v>6</v>
      </c>
      <c r="AI6" s="21">
        <v>7</v>
      </c>
      <c r="AJ6" s="21">
        <v>8</v>
      </c>
      <c r="AK6" s="21">
        <v>9</v>
      </c>
      <c r="AL6" s="21">
        <v>10</v>
      </c>
      <c r="AM6" s="21">
        <v>11</v>
      </c>
      <c r="AN6" s="25">
        <v>12</v>
      </c>
      <c r="AO6" s="21">
        <v>1</v>
      </c>
      <c r="AP6" s="21">
        <v>2</v>
      </c>
      <c r="AQ6" s="21">
        <v>3</v>
      </c>
      <c r="AR6" s="21">
        <v>4</v>
      </c>
      <c r="AS6" s="21">
        <v>5</v>
      </c>
      <c r="AT6" s="21">
        <v>6</v>
      </c>
      <c r="AU6" s="21">
        <v>7</v>
      </c>
      <c r="AV6" s="21">
        <v>8</v>
      </c>
      <c r="AW6" s="21">
        <v>9</v>
      </c>
      <c r="AX6" s="21">
        <v>10</v>
      </c>
      <c r="AY6" s="21">
        <v>11</v>
      </c>
      <c r="AZ6" s="25">
        <v>12</v>
      </c>
      <c r="BA6" s="21">
        <v>1</v>
      </c>
      <c r="BB6" s="21">
        <v>2</v>
      </c>
      <c r="BC6" s="21">
        <v>3</v>
      </c>
      <c r="BD6" s="21">
        <v>4</v>
      </c>
      <c r="BE6" s="25">
        <v>5</v>
      </c>
      <c r="BF6" s="26">
        <v>6</v>
      </c>
      <c r="BG6" s="21">
        <v>7</v>
      </c>
      <c r="BH6" s="21">
        <v>8</v>
      </c>
      <c r="BI6" s="21">
        <v>9</v>
      </c>
      <c r="BJ6" s="21">
        <v>10</v>
      </c>
      <c r="BK6" s="21">
        <v>11</v>
      </c>
      <c r="BL6" s="214">
        <v>12</v>
      </c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s="133" customFormat="1" ht="35" customHeight="1" x14ac:dyDescent="0.25">
      <c r="A7" s="284" t="s">
        <v>9</v>
      </c>
      <c r="B7" s="285"/>
      <c r="C7" s="285"/>
      <c r="D7" s="286"/>
      <c r="E7" s="29"/>
      <c r="F7" s="30"/>
      <c r="G7" s="30"/>
      <c r="H7" s="30"/>
      <c r="I7" s="31"/>
      <c r="J7" s="32"/>
      <c r="K7" s="33"/>
      <c r="L7" s="34"/>
      <c r="M7" s="34"/>
      <c r="N7" s="34"/>
      <c r="O7" s="34"/>
      <c r="P7" s="35"/>
      <c r="Q7" s="36"/>
      <c r="R7" s="34"/>
      <c r="S7" s="34"/>
      <c r="T7" s="34"/>
      <c r="U7" s="31"/>
      <c r="V7" s="37"/>
      <c r="W7" s="38"/>
      <c r="X7" s="30"/>
      <c r="Y7" s="30"/>
      <c r="Z7" s="30"/>
      <c r="AA7" s="30"/>
      <c r="AB7" s="39"/>
      <c r="AC7" s="4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40"/>
      <c r="BB7" s="30"/>
      <c r="BC7" s="30"/>
      <c r="BD7" s="30"/>
      <c r="BE7" s="41"/>
      <c r="BF7" s="42"/>
      <c r="BG7" s="30"/>
      <c r="BH7" s="30"/>
      <c r="BI7" s="30"/>
      <c r="BJ7" s="30"/>
      <c r="BK7" s="30"/>
      <c r="BL7" s="43"/>
      <c r="BM7" s="27"/>
      <c r="BN7" s="27"/>
      <c r="BO7" s="27"/>
      <c r="BP7" s="27"/>
      <c r="BQ7" s="27"/>
      <c r="BR7" s="27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</row>
    <row r="8" spans="1:96" ht="18" customHeight="1" x14ac:dyDescent="0.3">
      <c r="A8" s="284" t="s">
        <v>8</v>
      </c>
      <c r="B8" s="285"/>
      <c r="C8" s="285"/>
      <c r="D8" s="286"/>
      <c r="E8" s="291" t="s">
        <v>10</v>
      </c>
      <c r="F8" s="292"/>
      <c r="G8" s="292"/>
      <c r="H8" s="292"/>
      <c r="I8" s="292"/>
      <c r="J8" s="293"/>
      <c r="K8" s="278" t="s">
        <v>11</v>
      </c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80"/>
      <c r="W8" s="281" t="s">
        <v>35</v>
      </c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  <c r="AW8" s="282"/>
      <c r="AX8" s="282"/>
      <c r="AY8" s="282"/>
      <c r="AZ8" s="282"/>
      <c r="BA8" s="282"/>
      <c r="BB8" s="282"/>
      <c r="BC8" s="282"/>
      <c r="BD8" s="282"/>
      <c r="BE8" s="282"/>
      <c r="BF8" s="282"/>
      <c r="BG8" s="282"/>
      <c r="BH8" s="282"/>
      <c r="BI8" s="282"/>
      <c r="BJ8" s="282"/>
      <c r="BK8" s="282"/>
      <c r="BL8" s="283"/>
      <c r="BM8" s="44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</row>
    <row r="9" spans="1:96" ht="14" x14ac:dyDescent="0.3">
      <c r="A9" s="287"/>
      <c r="B9" s="288"/>
      <c r="C9" s="288"/>
      <c r="D9" s="289"/>
      <c r="E9" s="46"/>
      <c r="F9" s="47"/>
      <c r="G9" s="47"/>
      <c r="H9" s="47"/>
      <c r="I9" s="48"/>
      <c r="J9" s="49"/>
      <c r="K9" s="50"/>
      <c r="L9" s="47"/>
      <c r="M9" s="47"/>
      <c r="N9" s="47"/>
      <c r="O9" s="47"/>
      <c r="P9" s="51"/>
      <c r="Q9" s="47"/>
      <c r="R9" s="47"/>
      <c r="S9" s="47"/>
      <c r="T9" s="47"/>
      <c r="U9" s="48"/>
      <c r="V9" s="52"/>
      <c r="W9" s="53"/>
      <c r="X9" s="47"/>
      <c r="Y9" s="47"/>
      <c r="Z9" s="47"/>
      <c r="AA9" s="47"/>
      <c r="AB9" s="54"/>
      <c r="AC9" s="55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5"/>
      <c r="BB9" s="47"/>
      <c r="BC9" s="47"/>
      <c r="BD9" s="47"/>
      <c r="BE9" s="56"/>
      <c r="BF9" s="57"/>
      <c r="BG9" s="47"/>
      <c r="BH9" s="47"/>
      <c r="BI9" s="47"/>
      <c r="BJ9" s="47"/>
      <c r="BK9" s="47"/>
      <c r="BL9" s="58"/>
      <c r="BM9" s="2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ht="14.5" thickBot="1" x14ac:dyDescent="0.35">
      <c r="A10" s="287"/>
      <c r="B10" s="290"/>
      <c r="C10" s="290"/>
      <c r="D10" s="289"/>
      <c r="E10" s="59"/>
      <c r="F10" s="60"/>
      <c r="G10" s="60"/>
      <c r="H10" s="60"/>
      <c r="I10" s="61"/>
      <c r="J10" s="62"/>
      <c r="K10" s="63"/>
      <c r="L10" s="64"/>
      <c r="M10" s="64"/>
      <c r="N10" s="64"/>
      <c r="O10" s="64"/>
      <c r="P10" s="65"/>
      <c r="Q10" s="66"/>
      <c r="R10" s="64"/>
      <c r="S10" s="64"/>
      <c r="T10" s="64"/>
      <c r="U10" s="67"/>
      <c r="V10" s="68"/>
      <c r="W10" s="69"/>
      <c r="X10" s="70"/>
      <c r="Y10" s="70"/>
      <c r="Z10" s="70"/>
      <c r="AA10" s="70"/>
      <c r="AB10" s="71"/>
      <c r="AC10" s="72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3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2"/>
      <c r="BB10" s="70"/>
      <c r="BC10" s="70"/>
      <c r="BD10" s="70"/>
      <c r="BE10" s="73"/>
      <c r="BF10" s="74"/>
      <c r="BG10" s="70"/>
      <c r="BH10" s="70"/>
      <c r="BI10" s="70"/>
      <c r="BJ10" s="70"/>
      <c r="BK10" s="70"/>
      <c r="BL10" s="75"/>
      <c r="BM10" s="2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8" customHeight="1" thickTop="1" thickBot="1" x14ac:dyDescent="0.35">
      <c r="A11" s="231" t="s">
        <v>12</v>
      </c>
      <c r="B11" s="232"/>
      <c r="C11" s="233"/>
      <c r="D11" s="156" t="s">
        <v>5</v>
      </c>
      <c r="E11" s="228" t="s">
        <v>6</v>
      </c>
      <c r="F11" s="229"/>
      <c r="G11" s="229"/>
      <c r="H11" s="229"/>
      <c r="I11" s="229"/>
      <c r="J11" s="230"/>
      <c r="K11" s="294" t="s">
        <v>6</v>
      </c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6"/>
      <c r="W11" s="274" t="s">
        <v>6</v>
      </c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5"/>
      <c r="AI11" s="275"/>
      <c r="AJ11" s="275"/>
      <c r="AK11" s="275"/>
      <c r="AL11" s="275"/>
      <c r="AM11" s="275"/>
      <c r="AN11" s="275"/>
      <c r="AO11" s="276"/>
      <c r="AP11" s="276"/>
      <c r="AQ11" s="276"/>
      <c r="AR11" s="276"/>
      <c r="AS11" s="276"/>
      <c r="AT11" s="276"/>
      <c r="AU11" s="276"/>
      <c r="AV11" s="276"/>
      <c r="AW11" s="276"/>
      <c r="AX11" s="276"/>
      <c r="AY11" s="276"/>
      <c r="AZ11" s="276"/>
      <c r="BA11" s="276"/>
      <c r="BB11" s="276"/>
      <c r="BC11" s="276"/>
      <c r="BD11" s="276"/>
      <c r="BE11" s="276"/>
      <c r="BF11" s="276"/>
      <c r="BG11" s="276"/>
      <c r="BH11" s="276"/>
      <c r="BI11" s="276"/>
      <c r="BJ11" s="276"/>
      <c r="BK11" s="276"/>
      <c r="BL11" s="2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</row>
    <row r="12" spans="1:96" s="159" customFormat="1" ht="24" customHeight="1" thickTop="1" thickBot="1" x14ac:dyDescent="0.35">
      <c r="A12" s="242" t="s">
        <v>34</v>
      </c>
      <c r="B12" s="243"/>
      <c r="C12" s="244"/>
      <c r="D12" s="203" t="s">
        <v>31</v>
      </c>
      <c r="E12" s="204"/>
      <c r="F12" s="205"/>
      <c r="G12" s="205"/>
      <c r="H12" s="205"/>
      <c r="I12" s="205"/>
      <c r="J12" s="206"/>
      <c r="K12" s="207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9"/>
      <c r="W12" s="207"/>
      <c r="X12" s="208"/>
      <c r="Y12" s="208"/>
      <c r="Z12" s="208"/>
      <c r="AA12" s="208"/>
      <c r="AB12" s="208"/>
      <c r="AC12" s="179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1"/>
      <c r="AO12" s="179"/>
      <c r="AP12" s="180"/>
      <c r="AQ12" s="180"/>
      <c r="AR12" s="180"/>
      <c r="AS12" s="180"/>
      <c r="AT12" s="180"/>
      <c r="AU12" s="180"/>
      <c r="AV12" s="180"/>
      <c r="AW12" s="180"/>
      <c r="AX12" s="180"/>
      <c r="AY12" s="180"/>
      <c r="AZ12" s="181"/>
      <c r="BA12" s="179"/>
      <c r="BB12" s="180"/>
      <c r="BC12" s="180"/>
      <c r="BD12" s="180"/>
      <c r="BE12" s="180"/>
      <c r="BF12" s="180"/>
      <c r="BG12" s="180"/>
      <c r="BH12" s="180"/>
      <c r="BI12" s="180"/>
      <c r="BJ12" s="180"/>
      <c r="BK12" s="180"/>
      <c r="BL12" s="181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</row>
    <row r="13" spans="1:96" s="159" customFormat="1" ht="24" customHeight="1" thickBot="1" x14ac:dyDescent="0.35">
      <c r="A13" s="245"/>
      <c r="B13" s="243"/>
      <c r="C13" s="244"/>
      <c r="D13" s="210" t="s">
        <v>32</v>
      </c>
      <c r="E13" s="211"/>
      <c r="F13" s="212"/>
      <c r="G13" s="212"/>
      <c r="H13" s="212"/>
      <c r="I13" s="212"/>
      <c r="J13" s="213"/>
      <c r="K13" s="179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1"/>
      <c r="W13" s="179"/>
      <c r="X13" s="180"/>
      <c r="Y13" s="180"/>
      <c r="Z13" s="180"/>
      <c r="AA13" s="180"/>
      <c r="AB13" s="180"/>
      <c r="AC13" s="161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2"/>
      <c r="AO13" s="161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2"/>
      <c r="BA13" s="161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2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</row>
    <row r="14" spans="1:96" ht="24" customHeight="1" thickBot="1" x14ac:dyDescent="0.35">
      <c r="A14" s="222" t="s">
        <v>1</v>
      </c>
      <c r="B14" s="234"/>
      <c r="C14" s="235"/>
      <c r="D14" s="153" t="s">
        <v>31</v>
      </c>
      <c r="E14" s="83"/>
      <c r="F14" s="84"/>
      <c r="G14" s="85"/>
      <c r="H14" s="85"/>
      <c r="I14" s="85"/>
      <c r="J14" s="86"/>
      <c r="K14" s="87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6"/>
      <c r="W14" s="88"/>
      <c r="X14" s="89"/>
      <c r="Y14" s="89"/>
      <c r="Z14" s="89"/>
      <c r="AA14" s="89"/>
      <c r="AB14" s="89"/>
      <c r="AC14" s="18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83"/>
      <c r="AO14" s="18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83"/>
      <c r="BA14" s="18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83"/>
      <c r="BM14" s="2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</row>
    <row r="15" spans="1:96" ht="24" customHeight="1" thickBot="1" x14ac:dyDescent="0.35">
      <c r="A15" s="236"/>
      <c r="B15" s="237"/>
      <c r="C15" s="238"/>
      <c r="D15" s="154" t="s">
        <v>32</v>
      </c>
      <c r="E15" s="90"/>
      <c r="F15" s="91"/>
      <c r="G15" s="92"/>
      <c r="H15" s="92"/>
      <c r="I15" s="92"/>
      <c r="J15" s="93"/>
      <c r="K15" s="94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3"/>
      <c r="W15" s="95"/>
      <c r="X15" s="96"/>
      <c r="Y15" s="96"/>
      <c r="Z15" s="96"/>
      <c r="AA15" s="96"/>
      <c r="AB15" s="96"/>
      <c r="AC15" s="18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83"/>
      <c r="AO15" s="18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83"/>
      <c r="BA15" s="18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83"/>
      <c r="BM15" s="2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</row>
    <row r="16" spans="1:96" ht="24" customHeight="1" x14ac:dyDescent="0.3">
      <c r="A16" s="222" t="s">
        <v>13</v>
      </c>
      <c r="B16" s="223"/>
      <c r="C16" s="224"/>
      <c r="D16" s="153" t="s">
        <v>31</v>
      </c>
      <c r="E16" s="87"/>
      <c r="F16" s="85"/>
      <c r="G16" s="85"/>
      <c r="H16" s="85"/>
      <c r="I16" s="85"/>
      <c r="J16" s="86"/>
      <c r="K16" s="87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6"/>
      <c r="W16" s="87"/>
      <c r="X16" s="85"/>
      <c r="Y16" s="85"/>
      <c r="Z16" s="85"/>
      <c r="AA16" s="85"/>
      <c r="AB16" s="85"/>
      <c r="AC16" s="184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85"/>
      <c r="AO16" s="184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85"/>
      <c r="BA16" s="184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85"/>
      <c r="BM16" s="2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</row>
    <row r="17" spans="1:96" ht="24" customHeight="1" thickBot="1" x14ac:dyDescent="0.35">
      <c r="A17" s="239"/>
      <c r="B17" s="240"/>
      <c r="C17" s="241"/>
      <c r="D17" s="154" t="s">
        <v>32</v>
      </c>
      <c r="E17" s="94"/>
      <c r="F17" s="92"/>
      <c r="G17" s="92"/>
      <c r="H17" s="92"/>
      <c r="I17" s="92"/>
      <c r="J17" s="93"/>
      <c r="K17" s="94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3"/>
      <c r="W17" s="94"/>
      <c r="X17" s="92"/>
      <c r="Y17" s="92"/>
      <c r="Z17" s="92"/>
      <c r="AA17" s="92"/>
      <c r="AB17" s="92"/>
      <c r="AC17" s="186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87"/>
      <c r="AO17" s="186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87"/>
      <c r="BA17" s="186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87"/>
      <c r="BM17" s="2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</row>
    <row r="18" spans="1:96" ht="24" customHeight="1" x14ac:dyDescent="0.3">
      <c r="A18" s="222" t="s">
        <v>2</v>
      </c>
      <c r="B18" s="223"/>
      <c r="C18" s="224"/>
      <c r="D18" s="153" t="s">
        <v>31</v>
      </c>
      <c r="E18" s="87"/>
      <c r="F18" s="85"/>
      <c r="G18" s="85"/>
      <c r="H18" s="85"/>
      <c r="I18" s="85"/>
      <c r="J18" s="86"/>
      <c r="K18" s="87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6"/>
      <c r="W18" s="87"/>
      <c r="X18" s="85"/>
      <c r="Y18" s="85"/>
      <c r="Z18" s="85"/>
      <c r="AA18" s="85"/>
      <c r="AB18" s="85"/>
      <c r="AC18" s="184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85"/>
      <c r="AO18" s="184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85"/>
      <c r="BA18" s="184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85"/>
      <c r="BM18" s="2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</row>
    <row r="19" spans="1:96" ht="24" customHeight="1" thickBot="1" x14ac:dyDescent="0.35">
      <c r="A19" s="239"/>
      <c r="B19" s="240"/>
      <c r="C19" s="241"/>
      <c r="D19" s="154" t="s">
        <v>32</v>
      </c>
      <c r="E19" s="94"/>
      <c r="F19" s="92"/>
      <c r="G19" s="92"/>
      <c r="H19" s="92"/>
      <c r="I19" s="92"/>
      <c r="J19" s="93"/>
      <c r="K19" s="94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3"/>
      <c r="W19" s="94"/>
      <c r="X19" s="92"/>
      <c r="Y19" s="92"/>
      <c r="Z19" s="92"/>
      <c r="AA19" s="92"/>
      <c r="AB19" s="92"/>
      <c r="AC19" s="186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87"/>
      <c r="AO19" s="186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87"/>
      <c r="BA19" s="186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87"/>
      <c r="BM19" s="2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</row>
    <row r="20" spans="1:96" ht="24" customHeight="1" x14ac:dyDescent="0.3">
      <c r="A20" s="222" t="s">
        <v>3</v>
      </c>
      <c r="B20" s="223"/>
      <c r="C20" s="224"/>
      <c r="D20" s="153" t="s">
        <v>31</v>
      </c>
      <c r="E20" s="83"/>
      <c r="F20" s="84"/>
      <c r="G20" s="85"/>
      <c r="H20" s="85"/>
      <c r="I20" s="85"/>
      <c r="J20" s="86"/>
      <c r="K20" s="87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6"/>
      <c r="W20" s="87"/>
      <c r="X20" s="85"/>
      <c r="Y20" s="85"/>
      <c r="Z20" s="85"/>
      <c r="AA20" s="85"/>
      <c r="AB20" s="85"/>
      <c r="AC20" s="184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85"/>
      <c r="AO20" s="184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85"/>
      <c r="BA20" s="184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85"/>
      <c r="BM20" s="2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</row>
    <row r="21" spans="1:96" ht="24" customHeight="1" thickBot="1" x14ac:dyDescent="0.35">
      <c r="A21" s="225"/>
      <c r="B21" s="226"/>
      <c r="C21" s="227"/>
      <c r="D21" s="154" t="s">
        <v>32</v>
      </c>
      <c r="E21" s="78"/>
      <c r="F21" s="79"/>
      <c r="G21" s="80"/>
      <c r="H21" s="80"/>
      <c r="I21" s="80"/>
      <c r="J21" s="81"/>
      <c r="K21" s="82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1"/>
      <c r="W21" s="82"/>
      <c r="X21" s="80"/>
      <c r="Y21" s="80"/>
      <c r="Z21" s="80"/>
      <c r="AA21" s="80"/>
      <c r="AB21" s="80"/>
      <c r="AC21" s="188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89"/>
      <c r="AO21" s="188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89"/>
      <c r="BA21" s="188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89"/>
      <c r="BM21" s="2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</row>
    <row r="22" spans="1:96" ht="24" customHeight="1" x14ac:dyDescent="0.3">
      <c r="A22" s="222" t="s">
        <v>14</v>
      </c>
      <c r="B22" s="223"/>
      <c r="C22" s="224"/>
      <c r="D22" s="153" t="s">
        <v>31</v>
      </c>
      <c r="E22" s="87"/>
      <c r="F22" s="85"/>
      <c r="G22" s="85"/>
      <c r="H22" s="85"/>
      <c r="I22" s="85"/>
      <c r="J22" s="86"/>
      <c r="K22" s="87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6"/>
      <c r="W22" s="87"/>
      <c r="X22" s="85"/>
      <c r="Y22" s="85"/>
      <c r="Z22" s="85"/>
      <c r="AA22" s="85"/>
      <c r="AB22" s="85"/>
      <c r="AC22" s="184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85"/>
      <c r="AO22" s="184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85"/>
      <c r="BA22" s="184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85"/>
      <c r="BM22" s="2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</row>
    <row r="23" spans="1:96" ht="24" customHeight="1" thickBot="1" x14ac:dyDescent="0.35">
      <c r="A23" s="225"/>
      <c r="B23" s="226"/>
      <c r="C23" s="227"/>
      <c r="D23" s="154" t="s">
        <v>32</v>
      </c>
      <c r="E23" s="82"/>
      <c r="F23" s="80"/>
      <c r="G23" s="80"/>
      <c r="H23" s="80"/>
      <c r="I23" s="80"/>
      <c r="J23" s="81"/>
      <c r="K23" s="82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1"/>
      <c r="W23" s="82"/>
      <c r="X23" s="80"/>
      <c r="Y23" s="80"/>
      <c r="Z23" s="80"/>
      <c r="AA23" s="80"/>
      <c r="AB23" s="80"/>
      <c r="AC23" s="188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88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89"/>
      <c r="BA23" s="188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89"/>
      <c r="BM23" s="2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</row>
    <row r="24" spans="1:96" ht="24" customHeight="1" x14ac:dyDescent="0.3">
      <c r="A24" s="218" t="s">
        <v>15</v>
      </c>
      <c r="B24" s="219"/>
      <c r="C24" s="220"/>
      <c r="D24" s="155" t="s">
        <v>31</v>
      </c>
      <c r="E24" s="97"/>
      <c r="F24" s="98"/>
      <c r="G24" s="98"/>
      <c r="H24" s="98"/>
      <c r="I24" s="98"/>
      <c r="J24" s="99"/>
      <c r="K24" s="97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9"/>
      <c r="W24" s="97"/>
      <c r="X24" s="98"/>
      <c r="Y24" s="98"/>
      <c r="Z24" s="98"/>
      <c r="AA24" s="98"/>
      <c r="AB24" s="98"/>
      <c r="AC24" s="190">
        <f t="shared" ref="AC24:AE25" si="0">SUM(AC22,AC20,AC18,AC16,AC14,AC12)</f>
        <v>0</v>
      </c>
      <c r="AD24" s="177">
        <f t="shared" si="0"/>
        <v>0</v>
      </c>
      <c r="AE24" s="177">
        <f t="shared" si="0"/>
        <v>0</v>
      </c>
      <c r="AF24" s="177">
        <f>SUM(AF22,AF20,AF18,AF16,AF14,AF12)</f>
        <v>0</v>
      </c>
      <c r="AG24" s="177">
        <f t="shared" ref="AG24:BL25" si="1">SUM(AG22,AG20,AG18,AG16,AG14,AG12)</f>
        <v>0</v>
      </c>
      <c r="AH24" s="177">
        <f t="shared" si="1"/>
        <v>0</v>
      </c>
      <c r="AI24" s="177">
        <f t="shared" si="1"/>
        <v>0</v>
      </c>
      <c r="AJ24" s="177">
        <f t="shared" si="1"/>
        <v>0</v>
      </c>
      <c r="AK24" s="177">
        <f t="shared" si="1"/>
        <v>0</v>
      </c>
      <c r="AL24" s="177">
        <f t="shared" si="1"/>
        <v>0</v>
      </c>
      <c r="AM24" s="177">
        <f t="shared" si="1"/>
        <v>0</v>
      </c>
      <c r="AN24" s="191">
        <f t="shared" si="1"/>
        <v>0</v>
      </c>
      <c r="AO24" s="190">
        <f t="shared" si="1"/>
        <v>0</v>
      </c>
      <c r="AP24" s="177">
        <f t="shared" si="1"/>
        <v>0</v>
      </c>
      <c r="AQ24" s="177">
        <f t="shared" si="1"/>
        <v>0</v>
      </c>
      <c r="AR24" s="177">
        <f>SUM(AR22,AR20,AR18,AR16,AR14,AR12)</f>
        <v>0</v>
      </c>
      <c r="AS24" s="177">
        <f t="shared" ref="AS24:AZ25" si="2">SUM(AS22,AS20,AS18,AS16,AS14,AS12)</f>
        <v>0</v>
      </c>
      <c r="AT24" s="177">
        <f t="shared" si="2"/>
        <v>0</v>
      </c>
      <c r="AU24" s="177">
        <f t="shared" si="2"/>
        <v>0</v>
      </c>
      <c r="AV24" s="177">
        <f t="shared" si="2"/>
        <v>0</v>
      </c>
      <c r="AW24" s="177">
        <f t="shared" si="2"/>
        <v>0</v>
      </c>
      <c r="AX24" s="177">
        <f t="shared" si="2"/>
        <v>0</v>
      </c>
      <c r="AY24" s="177">
        <f t="shared" si="2"/>
        <v>0</v>
      </c>
      <c r="AZ24" s="191">
        <f t="shared" si="2"/>
        <v>0</v>
      </c>
      <c r="BA24" s="190">
        <f t="shared" si="1"/>
        <v>0</v>
      </c>
      <c r="BB24" s="178">
        <f t="shared" si="1"/>
        <v>0</v>
      </c>
      <c r="BC24" s="178">
        <f t="shared" si="1"/>
        <v>0</v>
      </c>
      <c r="BD24" s="178">
        <f t="shared" si="1"/>
        <v>0</v>
      </c>
      <c r="BE24" s="178">
        <f t="shared" si="1"/>
        <v>0</v>
      </c>
      <c r="BF24" s="178">
        <f t="shared" si="1"/>
        <v>0</v>
      </c>
      <c r="BG24" s="178">
        <f t="shared" si="1"/>
        <v>0</v>
      </c>
      <c r="BH24" s="178">
        <f t="shared" si="1"/>
        <v>0</v>
      </c>
      <c r="BI24" s="178">
        <f t="shared" si="1"/>
        <v>0</v>
      </c>
      <c r="BJ24" s="178">
        <f t="shared" si="1"/>
        <v>0</v>
      </c>
      <c r="BK24" s="178">
        <f t="shared" si="1"/>
        <v>0</v>
      </c>
      <c r="BL24" s="192">
        <f t="shared" si="1"/>
        <v>0</v>
      </c>
      <c r="BM24" s="2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</row>
    <row r="25" spans="1:96" ht="24" customHeight="1" thickBot="1" x14ac:dyDescent="0.35">
      <c r="A25" s="221"/>
      <c r="B25" s="219"/>
      <c r="C25" s="220"/>
      <c r="D25" s="154" t="s">
        <v>32</v>
      </c>
      <c r="E25" s="94"/>
      <c r="F25" s="92"/>
      <c r="G25" s="92"/>
      <c r="H25" s="92"/>
      <c r="I25" s="92"/>
      <c r="J25" s="93"/>
      <c r="K25" s="94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3"/>
      <c r="W25" s="94"/>
      <c r="X25" s="92"/>
      <c r="Y25" s="92"/>
      <c r="Z25" s="92"/>
      <c r="AA25" s="92"/>
      <c r="AB25" s="92"/>
      <c r="AC25" s="186">
        <f t="shared" si="0"/>
        <v>0</v>
      </c>
      <c r="AD25" s="174">
        <f t="shared" si="0"/>
        <v>0</v>
      </c>
      <c r="AE25" s="174">
        <f t="shared" si="0"/>
        <v>0</v>
      </c>
      <c r="AF25" s="174">
        <f>SUM(AF23,AF21,AF19,AF17,AF15,AF13)</f>
        <v>0</v>
      </c>
      <c r="AG25" s="174">
        <f t="shared" si="1"/>
        <v>0</v>
      </c>
      <c r="AH25" s="174">
        <f t="shared" si="1"/>
        <v>0</v>
      </c>
      <c r="AI25" s="174">
        <f t="shared" si="1"/>
        <v>0</v>
      </c>
      <c r="AJ25" s="174">
        <f t="shared" si="1"/>
        <v>0</v>
      </c>
      <c r="AK25" s="174">
        <f t="shared" si="1"/>
        <v>0</v>
      </c>
      <c r="AL25" s="174">
        <f t="shared" si="1"/>
        <v>0</v>
      </c>
      <c r="AM25" s="174">
        <f t="shared" si="1"/>
        <v>0</v>
      </c>
      <c r="AN25" s="187">
        <f t="shared" si="1"/>
        <v>0</v>
      </c>
      <c r="AO25" s="186">
        <f t="shared" si="1"/>
        <v>0</v>
      </c>
      <c r="AP25" s="174">
        <f t="shared" si="1"/>
        <v>0</v>
      </c>
      <c r="AQ25" s="174">
        <f t="shared" si="1"/>
        <v>0</v>
      </c>
      <c r="AR25" s="174">
        <f>SUM(AR23,AR21,AR19,AR17,AR15,AR13)</f>
        <v>0</v>
      </c>
      <c r="AS25" s="174">
        <f t="shared" si="2"/>
        <v>0</v>
      </c>
      <c r="AT25" s="174">
        <f t="shared" si="2"/>
        <v>0</v>
      </c>
      <c r="AU25" s="174">
        <f t="shared" si="2"/>
        <v>0</v>
      </c>
      <c r="AV25" s="174">
        <f t="shared" si="2"/>
        <v>0</v>
      </c>
      <c r="AW25" s="174">
        <f t="shared" si="2"/>
        <v>0</v>
      </c>
      <c r="AX25" s="174">
        <f t="shared" si="2"/>
        <v>0</v>
      </c>
      <c r="AY25" s="174">
        <f t="shared" si="2"/>
        <v>0</v>
      </c>
      <c r="AZ25" s="187">
        <f t="shared" si="2"/>
        <v>0</v>
      </c>
      <c r="BA25" s="186">
        <f t="shared" si="1"/>
        <v>0</v>
      </c>
      <c r="BB25" s="175">
        <f t="shared" si="1"/>
        <v>0</v>
      </c>
      <c r="BC25" s="175">
        <f t="shared" si="1"/>
        <v>0</v>
      </c>
      <c r="BD25" s="175">
        <f t="shared" si="1"/>
        <v>0</v>
      </c>
      <c r="BE25" s="175">
        <f t="shared" si="1"/>
        <v>0</v>
      </c>
      <c r="BF25" s="175">
        <f t="shared" si="1"/>
        <v>0</v>
      </c>
      <c r="BG25" s="175">
        <f t="shared" si="1"/>
        <v>0</v>
      </c>
      <c r="BH25" s="175">
        <f t="shared" si="1"/>
        <v>0</v>
      </c>
      <c r="BI25" s="175">
        <f t="shared" si="1"/>
        <v>0</v>
      </c>
      <c r="BJ25" s="175">
        <f t="shared" si="1"/>
        <v>0</v>
      </c>
      <c r="BK25" s="175">
        <f t="shared" si="1"/>
        <v>0</v>
      </c>
      <c r="BL25" s="193">
        <f t="shared" si="1"/>
        <v>0</v>
      </c>
      <c r="BM25" s="2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</row>
    <row r="26" spans="1:96" ht="24" customHeight="1" x14ac:dyDescent="0.3">
      <c r="A26" s="222" t="s">
        <v>22</v>
      </c>
      <c r="B26" s="253"/>
      <c r="C26" s="254"/>
      <c r="D26" s="153" t="s">
        <v>31</v>
      </c>
      <c r="E26" s="101"/>
      <c r="F26" s="102"/>
      <c r="G26" s="102"/>
      <c r="H26" s="102"/>
      <c r="I26" s="102"/>
      <c r="J26" s="103"/>
      <c r="K26" s="101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3"/>
      <c r="W26" s="101"/>
      <c r="X26" s="102"/>
      <c r="Y26" s="102"/>
      <c r="Z26" s="102"/>
      <c r="AA26" s="102"/>
      <c r="AB26" s="102"/>
      <c r="AC26" s="101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3"/>
      <c r="AO26" s="101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3"/>
      <c r="BA26" s="101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3"/>
      <c r="BM26" s="2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</row>
    <row r="27" spans="1:96" ht="24" customHeight="1" thickBot="1" x14ac:dyDescent="0.35">
      <c r="A27" s="218"/>
      <c r="B27" s="255"/>
      <c r="C27" s="256"/>
      <c r="D27" s="154" t="s">
        <v>32</v>
      </c>
      <c r="E27" s="104"/>
      <c r="F27" s="105"/>
      <c r="G27" s="105"/>
      <c r="H27" s="105"/>
      <c r="I27" s="105"/>
      <c r="J27" s="106"/>
      <c r="K27" s="104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6"/>
      <c r="W27" s="104"/>
      <c r="X27" s="105"/>
      <c r="Y27" s="105"/>
      <c r="Z27" s="105"/>
      <c r="AA27" s="105"/>
      <c r="AB27" s="105"/>
      <c r="AC27" s="104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6"/>
      <c r="AO27" s="104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6"/>
      <c r="BA27" s="104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6"/>
      <c r="BM27" s="2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</row>
    <row r="28" spans="1:96" ht="24" customHeight="1" x14ac:dyDescent="0.3">
      <c r="A28" s="222" t="s">
        <v>20</v>
      </c>
      <c r="B28" s="257"/>
      <c r="C28" s="258"/>
      <c r="D28" s="153" t="s">
        <v>31</v>
      </c>
      <c r="E28" s="107"/>
      <c r="F28" s="108"/>
      <c r="G28" s="108"/>
      <c r="H28" s="108"/>
      <c r="I28" s="108"/>
      <c r="J28" s="109"/>
      <c r="K28" s="107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9"/>
      <c r="W28" s="107"/>
      <c r="X28" s="108"/>
      <c r="Y28" s="108"/>
      <c r="Z28" s="108"/>
      <c r="AA28" s="108"/>
      <c r="AB28" s="108"/>
      <c r="AC28" s="107">
        <f t="shared" ref="AC28:BK28" si="3">AC24*AC26</f>
        <v>0</v>
      </c>
      <c r="AD28" s="108">
        <f t="shared" si="3"/>
        <v>0</v>
      </c>
      <c r="AE28" s="108">
        <f t="shared" si="3"/>
        <v>0</v>
      </c>
      <c r="AF28" s="108">
        <f t="shared" si="3"/>
        <v>0</v>
      </c>
      <c r="AG28" s="108">
        <f t="shared" si="3"/>
        <v>0</v>
      </c>
      <c r="AH28" s="108">
        <f t="shared" si="3"/>
        <v>0</v>
      </c>
      <c r="AI28" s="108">
        <f t="shared" si="3"/>
        <v>0</v>
      </c>
      <c r="AJ28" s="108">
        <f t="shared" si="3"/>
        <v>0</v>
      </c>
      <c r="AK28" s="108">
        <f t="shared" si="3"/>
        <v>0</v>
      </c>
      <c r="AL28" s="108">
        <f t="shared" si="3"/>
        <v>0</v>
      </c>
      <c r="AM28" s="108">
        <f t="shared" si="3"/>
        <v>0</v>
      </c>
      <c r="AN28" s="108">
        <f t="shared" si="3"/>
        <v>0</v>
      </c>
      <c r="AO28" s="107">
        <f t="shared" ref="AO28:AZ28" si="4">AO24*AO26</f>
        <v>0</v>
      </c>
      <c r="AP28" s="108">
        <f t="shared" si="4"/>
        <v>0</v>
      </c>
      <c r="AQ28" s="108">
        <f t="shared" si="4"/>
        <v>0</v>
      </c>
      <c r="AR28" s="108">
        <f t="shared" si="4"/>
        <v>0</v>
      </c>
      <c r="AS28" s="108">
        <f t="shared" si="4"/>
        <v>0</v>
      </c>
      <c r="AT28" s="108">
        <f t="shared" si="4"/>
        <v>0</v>
      </c>
      <c r="AU28" s="108">
        <f t="shared" si="4"/>
        <v>0</v>
      </c>
      <c r="AV28" s="108">
        <f t="shared" si="4"/>
        <v>0</v>
      </c>
      <c r="AW28" s="108">
        <f t="shared" si="4"/>
        <v>0</v>
      </c>
      <c r="AX28" s="108">
        <f t="shared" si="4"/>
        <v>0</v>
      </c>
      <c r="AY28" s="108">
        <f t="shared" si="4"/>
        <v>0</v>
      </c>
      <c r="AZ28" s="109">
        <f t="shared" si="4"/>
        <v>0</v>
      </c>
      <c r="BA28" s="107">
        <f t="shared" si="3"/>
        <v>0</v>
      </c>
      <c r="BB28" s="108">
        <f t="shared" si="3"/>
        <v>0</v>
      </c>
      <c r="BC28" s="108">
        <f t="shared" si="3"/>
        <v>0</v>
      </c>
      <c r="BD28" s="108">
        <f t="shared" ref="BD28:BF29" si="5">BD24*BD26</f>
        <v>0</v>
      </c>
      <c r="BE28" s="108">
        <f t="shared" si="5"/>
        <v>0</v>
      </c>
      <c r="BF28" s="108">
        <f t="shared" si="5"/>
        <v>0</v>
      </c>
      <c r="BG28" s="108">
        <f t="shared" si="3"/>
        <v>0</v>
      </c>
      <c r="BH28" s="108">
        <f t="shared" si="3"/>
        <v>0</v>
      </c>
      <c r="BI28" s="108">
        <f t="shared" si="3"/>
        <v>0</v>
      </c>
      <c r="BJ28" s="108">
        <f t="shared" si="3"/>
        <v>0</v>
      </c>
      <c r="BK28" s="108">
        <f t="shared" si="3"/>
        <v>0</v>
      </c>
      <c r="BL28" s="109">
        <f>BL24*BL26</f>
        <v>0</v>
      </c>
      <c r="BM28" s="2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</row>
    <row r="29" spans="1:96" ht="24" customHeight="1" thickBot="1" x14ac:dyDescent="0.35">
      <c r="A29" s="259"/>
      <c r="B29" s="260"/>
      <c r="C29" s="261"/>
      <c r="D29" s="154" t="s">
        <v>32</v>
      </c>
      <c r="E29" s="110"/>
      <c r="F29" s="111"/>
      <c r="G29" s="111"/>
      <c r="H29" s="111"/>
      <c r="I29" s="111"/>
      <c r="J29" s="112"/>
      <c r="K29" s="110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2"/>
      <c r="W29" s="110"/>
      <c r="X29" s="111"/>
      <c r="Y29" s="111"/>
      <c r="Z29" s="111"/>
      <c r="AA29" s="111"/>
      <c r="AB29" s="111"/>
      <c r="AC29" s="110">
        <f t="shared" ref="AC29:BL29" si="6">AC25*AC27</f>
        <v>0</v>
      </c>
      <c r="AD29" s="111">
        <f t="shared" si="6"/>
        <v>0</v>
      </c>
      <c r="AE29" s="111">
        <f t="shared" si="6"/>
        <v>0</v>
      </c>
      <c r="AF29" s="111">
        <f t="shared" si="6"/>
        <v>0</v>
      </c>
      <c r="AG29" s="111">
        <f t="shared" si="6"/>
        <v>0</v>
      </c>
      <c r="AH29" s="111">
        <f t="shared" si="6"/>
        <v>0</v>
      </c>
      <c r="AI29" s="111">
        <f t="shared" si="6"/>
        <v>0</v>
      </c>
      <c r="AJ29" s="111">
        <f t="shared" si="6"/>
        <v>0</v>
      </c>
      <c r="AK29" s="111">
        <f t="shared" si="6"/>
        <v>0</v>
      </c>
      <c r="AL29" s="111">
        <f t="shared" si="6"/>
        <v>0</v>
      </c>
      <c r="AM29" s="111">
        <f t="shared" si="6"/>
        <v>0</v>
      </c>
      <c r="AN29" s="112">
        <f t="shared" si="6"/>
        <v>0</v>
      </c>
      <c r="AO29" s="110">
        <f t="shared" ref="AO29:AZ29" si="7">AO25*AO27</f>
        <v>0</v>
      </c>
      <c r="AP29" s="111">
        <f t="shared" si="7"/>
        <v>0</v>
      </c>
      <c r="AQ29" s="111">
        <f t="shared" si="7"/>
        <v>0</v>
      </c>
      <c r="AR29" s="111">
        <f t="shared" si="7"/>
        <v>0</v>
      </c>
      <c r="AS29" s="111">
        <f t="shared" si="7"/>
        <v>0</v>
      </c>
      <c r="AT29" s="111">
        <f t="shared" si="7"/>
        <v>0</v>
      </c>
      <c r="AU29" s="111">
        <f t="shared" si="7"/>
        <v>0</v>
      </c>
      <c r="AV29" s="111">
        <f t="shared" si="7"/>
        <v>0</v>
      </c>
      <c r="AW29" s="111">
        <f t="shared" si="7"/>
        <v>0</v>
      </c>
      <c r="AX29" s="111">
        <f t="shared" si="7"/>
        <v>0</v>
      </c>
      <c r="AY29" s="111">
        <f t="shared" si="7"/>
        <v>0</v>
      </c>
      <c r="AZ29" s="112">
        <f t="shared" si="7"/>
        <v>0</v>
      </c>
      <c r="BA29" s="110">
        <f t="shared" si="6"/>
        <v>0</v>
      </c>
      <c r="BB29" s="111">
        <f t="shared" si="6"/>
        <v>0</v>
      </c>
      <c r="BC29" s="111">
        <f t="shared" si="6"/>
        <v>0</v>
      </c>
      <c r="BD29" s="111">
        <f t="shared" si="5"/>
        <v>0</v>
      </c>
      <c r="BE29" s="111">
        <f t="shared" si="5"/>
        <v>0</v>
      </c>
      <c r="BF29" s="111">
        <f t="shared" si="5"/>
        <v>0</v>
      </c>
      <c r="BG29" s="111">
        <f t="shared" si="6"/>
        <v>0</v>
      </c>
      <c r="BH29" s="111">
        <f t="shared" si="6"/>
        <v>0</v>
      </c>
      <c r="BI29" s="111">
        <f t="shared" si="6"/>
        <v>0</v>
      </c>
      <c r="BJ29" s="111">
        <f t="shared" si="6"/>
        <v>0</v>
      </c>
      <c r="BK29" s="111">
        <f t="shared" si="6"/>
        <v>0</v>
      </c>
      <c r="BL29" s="112">
        <f t="shared" si="6"/>
        <v>0</v>
      </c>
      <c r="BM29" s="2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</row>
    <row r="30" spans="1:96" ht="34.5" customHeight="1" thickBot="1" x14ac:dyDescent="0.35">
      <c r="A30" s="194" t="s">
        <v>19</v>
      </c>
      <c r="B30" s="195"/>
      <c r="C30" s="196"/>
      <c r="D30" s="197"/>
      <c r="E30" s="198"/>
      <c r="F30" s="199"/>
      <c r="G30" s="199"/>
      <c r="H30" s="199"/>
      <c r="I30" s="199"/>
      <c r="J30" s="200"/>
      <c r="K30" s="198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200"/>
      <c r="W30" s="198"/>
      <c r="X30" s="199"/>
      <c r="Y30" s="199"/>
      <c r="Z30" s="199"/>
      <c r="AA30" s="199"/>
      <c r="AB30" s="199"/>
      <c r="AC30" s="201"/>
      <c r="AD30" s="201"/>
      <c r="AE30" s="202"/>
      <c r="AF30" s="246">
        <f>SUM(AC28:AN29)</f>
        <v>0</v>
      </c>
      <c r="AG30" s="247"/>
      <c r="AH30" s="247"/>
      <c r="AI30" s="247"/>
      <c r="AJ30" s="247"/>
      <c r="AK30" s="247"/>
      <c r="AL30" s="247"/>
      <c r="AM30" s="247"/>
      <c r="AN30" s="248"/>
      <c r="AO30" s="246">
        <f>SUM(AO28:AZ29)</f>
        <v>0</v>
      </c>
      <c r="AP30" s="247"/>
      <c r="AQ30" s="247"/>
      <c r="AR30" s="247"/>
      <c r="AS30" s="247"/>
      <c r="AT30" s="247"/>
      <c r="AU30" s="247"/>
      <c r="AV30" s="247"/>
      <c r="AW30" s="247"/>
      <c r="AX30" s="247"/>
      <c r="AY30" s="247"/>
      <c r="AZ30" s="248"/>
      <c r="BA30" s="246">
        <f>SUM(BA28:BL29)</f>
        <v>0</v>
      </c>
      <c r="BB30" s="247"/>
      <c r="BC30" s="247"/>
      <c r="BD30" s="247"/>
      <c r="BE30" s="247"/>
      <c r="BF30" s="247"/>
      <c r="BG30" s="247"/>
      <c r="BH30" s="247"/>
      <c r="BI30" s="247"/>
      <c r="BJ30" s="247"/>
      <c r="BK30" s="247"/>
      <c r="BL30" s="248"/>
    </row>
    <row r="31" spans="1:96" ht="18" customHeight="1" thickBot="1" x14ac:dyDescent="0.35">
      <c r="A31" s="113"/>
      <c r="B31" s="113"/>
      <c r="C31" s="113"/>
      <c r="D31" s="113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67"/>
      <c r="AD31" s="167"/>
      <c r="AE31" s="167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</row>
    <row r="32" spans="1:96" ht="18" customHeight="1" x14ac:dyDescent="0.3">
      <c r="A32" s="115"/>
      <c r="B32" s="116"/>
      <c r="C32" s="116"/>
      <c r="D32" s="116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8"/>
      <c r="U32" s="117"/>
      <c r="V32" s="117"/>
      <c r="W32" s="117"/>
      <c r="X32" s="117"/>
      <c r="Y32" s="116"/>
      <c r="Z32" s="117"/>
      <c r="AA32" s="118"/>
      <c r="AB32" s="117"/>
      <c r="AC32" s="168"/>
      <c r="AD32" s="168"/>
      <c r="AE32" s="168"/>
      <c r="AF32" s="116"/>
      <c r="AG32" s="117"/>
      <c r="AH32" s="118"/>
      <c r="AI32" s="117"/>
      <c r="AJ32" s="117"/>
      <c r="AK32" s="117"/>
      <c r="AL32" s="117"/>
      <c r="AM32" s="117"/>
      <c r="AN32" s="116"/>
      <c r="AO32" s="117"/>
      <c r="AP32" s="117"/>
      <c r="AQ32" s="117"/>
      <c r="AR32" s="116"/>
      <c r="AS32" s="117"/>
      <c r="AT32" s="118"/>
      <c r="AU32" s="117"/>
      <c r="AV32" s="117"/>
      <c r="AW32" s="117"/>
      <c r="AX32" s="117"/>
      <c r="AY32" s="117"/>
      <c r="AZ32" s="116"/>
      <c r="BA32" s="119"/>
      <c r="BB32" s="117" t="s">
        <v>17</v>
      </c>
      <c r="BC32" s="117"/>
      <c r="BD32" s="117"/>
      <c r="BE32" s="117"/>
      <c r="BF32" s="117"/>
      <c r="BG32" s="117"/>
      <c r="BH32" s="117"/>
      <c r="BI32" s="117"/>
      <c r="BJ32" s="117"/>
      <c r="BK32" s="117"/>
      <c r="BL32" s="215"/>
    </row>
    <row r="33" spans="1:64" ht="25" customHeight="1" x14ac:dyDescent="0.3">
      <c r="A33" s="120" t="s">
        <v>5</v>
      </c>
      <c r="F33" s="121"/>
      <c r="H33" s="121"/>
      <c r="L33" s="122"/>
      <c r="M33" s="54"/>
      <c r="N33" s="54"/>
      <c r="O33" s="54"/>
      <c r="R33" s="123"/>
      <c r="S33" s="124"/>
      <c r="T33" s="124"/>
      <c r="U33" s="124"/>
      <c r="V33" s="124"/>
      <c r="W33" s="54"/>
      <c r="X33" s="2"/>
      <c r="Y33" s="125"/>
      <c r="Z33" s="126"/>
      <c r="AA33" s="127" t="s">
        <v>25</v>
      </c>
      <c r="AB33" s="128"/>
      <c r="AC33" s="169"/>
      <c r="AD33" s="169"/>
      <c r="AE33" s="169"/>
      <c r="AF33" s="129"/>
      <c r="AG33" s="2"/>
      <c r="AH33" s="125"/>
      <c r="AI33" s="126"/>
      <c r="AJ33" s="126"/>
      <c r="AK33" s="126"/>
      <c r="AL33" s="126"/>
      <c r="AM33" s="54"/>
      <c r="AN33" s="125"/>
      <c r="AO33" s="128"/>
      <c r="AP33" s="128"/>
      <c r="AQ33" s="128"/>
      <c r="AR33" s="129"/>
      <c r="AS33" s="130"/>
      <c r="AT33" s="131"/>
      <c r="AU33" s="131"/>
      <c r="AV33" s="131"/>
      <c r="AW33" s="131"/>
      <c r="AX33" s="129" t="s">
        <v>4</v>
      </c>
      <c r="AY33" s="129"/>
      <c r="AZ33" s="125"/>
      <c r="BA33" s="46"/>
      <c r="BB33" s="129"/>
      <c r="BC33" s="129"/>
      <c r="BD33" s="129"/>
      <c r="BE33" s="129"/>
      <c r="BF33" s="129"/>
      <c r="BG33" s="129"/>
      <c r="BH33" s="129"/>
      <c r="BI33" s="129"/>
      <c r="BJ33" s="129"/>
      <c r="BK33" s="54"/>
      <c r="BL33" s="216"/>
    </row>
    <row r="34" spans="1:64" ht="28.5" customHeight="1" x14ac:dyDescent="0.3">
      <c r="A34" s="132" t="s">
        <v>28</v>
      </c>
      <c r="B34" s="266" t="s">
        <v>29</v>
      </c>
      <c r="C34" s="265"/>
      <c r="D34" s="265"/>
      <c r="E34" s="121"/>
      <c r="F34" s="121"/>
      <c r="G34" s="54"/>
      <c r="L34" s="54"/>
      <c r="M34" s="54"/>
      <c r="N34" s="126"/>
      <c r="O34" s="134"/>
      <c r="R34" s="123"/>
      <c r="S34" s="124"/>
      <c r="T34" s="124"/>
      <c r="U34" s="124"/>
      <c r="V34" s="124"/>
      <c r="W34" s="54"/>
      <c r="X34" s="2"/>
      <c r="Y34" s="125"/>
      <c r="Z34" s="126"/>
      <c r="AA34" s="163" t="s">
        <v>24</v>
      </c>
      <c r="AB34" s="164"/>
      <c r="AC34" s="170"/>
      <c r="AD34" s="170"/>
      <c r="AE34" s="170"/>
      <c r="AF34" s="140"/>
      <c r="AG34" s="2"/>
      <c r="AH34" s="125"/>
      <c r="AI34" s="126"/>
      <c r="AJ34" s="126"/>
      <c r="AK34" s="126"/>
      <c r="AL34" s="126"/>
      <c r="AM34" s="54"/>
      <c r="AN34" s="125"/>
      <c r="AO34" s="135"/>
      <c r="AP34" s="135"/>
      <c r="AQ34" s="135"/>
      <c r="AR34" s="136"/>
      <c r="AS34" s="137"/>
      <c r="AT34" s="138"/>
      <c r="AU34" s="138"/>
      <c r="AV34" s="138"/>
      <c r="AW34" s="138"/>
      <c r="AX34" s="136" t="s">
        <v>4</v>
      </c>
      <c r="AY34" s="136"/>
      <c r="AZ34" s="125"/>
      <c r="BA34" s="46"/>
      <c r="BB34" s="139" t="s">
        <v>16</v>
      </c>
      <c r="BC34" s="140"/>
      <c r="BD34" s="140"/>
      <c r="BE34" s="140"/>
      <c r="BF34" s="140"/>
      <c r="BG34" s="140"/>
      <c r="BH34" s="140"/>
      <c r="BI34" s="140"/>
      <c r="BJ34" s="140"/>
      <c r="BK34" s="54"/>
      <c r="BL34" s="216"/>
    </row>
    <row r="35" spans="1:64" ht="30.75" customHeight="1" thickBot="1" x14ac:dyDescent="0.35">
      <c r="A35" s="132" t="s">
        <v>30</v>
      </c>
      <c r="B35" s="264" t="s">
        <v>33</v>
      </c>
      <c r="C35" s="265"/>
      <c r="D35" s="265"/>
      <c r="E35" s="141"/>
      <c r="F35" s="121"/>
      <c r="G35" s="54"/>
      <c r="H35" s="54"/>
      <c r="I35" s="54"/>
      <c r="J35" s="54"/>
      <c r="K35" s="54"/>
      <c r="L35" s="54"/>
      <c r="R35" s="262"/>
      <c r="S35" s="262"/>
      <c r="T35" s="262"/>
      <c r="U35" s="262"/>
      <c r="V35" s="262"/>
      <c r="W35" s="54"/>
      <c r="X35" s="2"/>
      <c r="Y35" s="125"/>
      <c r="Z35" s="126"/>
      <c r="AA35" s="299"/>
      <c r="AB35" s="299"/>
      <c r="AC35" s="299"/>
      <c r="AD35" s="299"/>
      <c r="AE35" s="299"/>
      <c r="AF35" s="298"/>
      <c r="AG35" s="2"/>
      <c r="AH35" s="125"/>
      <c r="AI35" s="126"/>
      <c r="AJ35" s="126"/>
      <c r="AK35" s="126"/>
      <c r="AL35" s="249" t="s">
        <v>23</v>
      </c>
      <c r="AM35" s="249"/>
      <c r="AN35" s="249"/>
      <c r="AO35" s="249"/>
      <c r="AP35" s="249"/>
      <c r="AQ35" s="250"/>
      <c r="AR35" s="125"/>
      <c r="AS35" s="273">
        <f>SUM(AF30:BL30)</f>
        <v>0</v>
      </c>
      <c r="AT35" s="273"/>
      <c r="AU35" s="273"/>
      <c r="AV35" s="273"/>
      <c r="AW35" s="273"/>
      <c r="AX35" s="142" t="s">
        <v>4</v>
      </c>
      <c r="AY35" s="140"/>
      <c r="AZ35" s="125"/>
      <c r="BA35" s="46"/>
      <c r="BB35" s="129"/>
      <c r="BC35" s="143"/>
      <c r="BD35" s="143"/>
      <c r="BE35" s="129"/>
      <c r="BF35" s="129"/>
      <c r="BG35" s="143"/>
      <c r="BH35" s="143"/>
      <c r="BI35" s="129"/>
      <c r="BJ35" s="129"/>
      <c r="BK35" s="54"/>
      <c r="BL35" s="216"/>
    </row>
    <row r="36" spans="1:64" ht="30.75" customHeight="1" thickBot="1" x14ac:dyDescent="0.35">
      <c r="A36" s="132"/>
      <c r="B36" s="264"/>
      <c r="C36" s="264"/>
      <c r="D36" s="264"/>
      <c r="E36" s="121"/>
      <c r="F36" s="121"/>
      <c r="H36" s="263"/>
      <c r="I36" s="263"/>
      <c r="J36" s="263"/>
      <c r="K36" s="263"/>
      <c r="L36" s="263"/>
      <c r="M36" s="263"/>
      <c r="N36" s="263"/>
      <c r="O36" s="263"/>
      <c r="P36" s="263"/>
      <c r="R36" s="123"/>
      <c r="S36" s="124"/>
      <c r="T36" s="124"/>
      <c r="U36" s="124"/>
      <c r="V36" s="124"/>
      <c r="W36" s="54"/>
      <c r="X36" s="2"/>
      <c r="Y36" s="125"/>
      <c r="Z36" s="126"/>
      <c r="AA36" s="297"/>
      <c r="AB36" s="298"/>
      <c r="AC36" s="298"/>
      <c r="AD36" s="298"/>
      <c r="AE36" s="298"/>
      <c r="AF36" s="298"/>
      <c r="AG36" s="2"/>
      <c r="AH36" s="125"/>
      <c r="AI36" s="126"/>
      <c r="AJ36" s="126"/>
      <c r="AK36" s="126"/>
      <c r="AL36" s="251" t="s">
        <v>21</v>
      </c>
      <c r="AM36" s="252"/>
      <c r="AN36" s="252"/>
      <c r="AO36" s="252"/>
      <c r="AP36" s="252"/>
      <c r="AQ36" s="252"/>
      <c r="AR36" s="125"/>
      <c r="AS36" s="272">
        <f>AW34+AS35</f>
        <v>0</v>
      </c>
      <c r="AT36" s="272"/>
      <c r="AU36" s="272"/>
      <c r="AV36" s="272"/>
      <c r="AW36" s="272"/>
      <c r="AX36" s="144" t="s">
        <v>4</v>
      </c>
      <c r="AY36" s="54"/>
      <c r="AZ36" s="125"/>
      <c r="BA36" s="46"/>
      <c r="BB36" s="145" t="s">
        <v>18</v>
      </c>
      <c r="BC36" s="54"/>
      <c r="BD36" s="54"/>
      <c r="BE36" s="54"/>
      <c r="BF36" s="54"/>
      <c r="BG36" s="54"/>
      <c r="BH36" s="54"/>
      <c r="BI36" s="54"/>
      <c r="BJ36" s="54"/>
      <c r="BK36" s="54"/>
      <c r="BL36" s="216"/>
    </row>
    <row r="37" spans="1:64" ht="15" thickTop="1" thickBot="1" x14ac:dyDescent="0.35">
      <c r="A37" s="146"/>
      <c r="B37" s="147"/>
      <c r="C37" s="147"/>
      <c r="D37" s="147"/>
      <c r="E37" s="147"/>
      <c r="F37" s="147"/>
      <c r="G37" s="148"/>
      <c r="H37" s="148"/>
      <c r="I37" s="148"/>
      <c r="J37" s="148"/>
      <c r="K37" s="148"/>
      <c r="L37" s="148"/>
      <c r="M37" s="149"/>
      <c r="N37" s="150"/>
      <c r="O37" s="150"/>
      <c r="P37" s="150"/>
      <c r="Q37" s="150"/>
      <c r="R37" s="148"/>
      <c r="S37" s="148"/>
      <c r="T37" s="149"/>
      <c r="U37" s="150"/>
      <c r="V37" s="150"/>
      <c r="W37" s="150"/>
      <c r="X37" s="150"/>
      <c r="Y37" s="148"/>
      <c r="Z37" s="148"/>
      <c r="AA37" s="125"/>
      <c r="AB37" s="126"/>
      <c r="AC37" s="171"/>
      <c r="AD37" s="171"/>
      <c r="AE37" s="171"/>
      <c r="AF37" s="54"/>
      <c r="AG37" s="148"/>
      <c r="AH37" s="148"/>
      <c r="AI37" s="148"/>
      <c r="AJ37" s="148"/>
      <c r="AK37" s="148"/>
      <c r="AL37" s="148"/>
      <c r="AM37" s="148"/>
      <c r="AN37" s="148"/>
      <c r="AO37" s="150"/>
      <c r="AP37" s="150"/>
      <c r="AQ37" s="150"/>
      <c r="AR37" s="148"/>
      <c r="AS37" s="148"/>
      <c r="AT37" s="148"/>
      <c r="AU37" s="148"/>
      <c r="AV37" s="148"/>
      <c r="AW37" s="148"/>
      <c r="AX37" s="148"/>
      <c r="AY37" s="148"/>
      <c r="AZ37" s="148"/>
      <c r="BA37" s="151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52"/>
    </row>
  </sheetData>
  <mergeCells count="35">
    <mergeCell ref="BJ1:BL1"/>
    <mergeCell ref="BA5:BL5"/>
    <mergeCell ref="AS36:AW36"/>
    <mergeCell ref="AS35:AW35"/>
    <mergeCell ref="W11:BL11"/>
    <mergeCell ref="BA30:BL30"/>
    <mergeCell ref="D3:AU3"/>
    <mergeCell ref="K8:V8"/>
    <mergeCell ref="W8:BL8"/>
    <mergeCell ref="A7:D7"/>
    <mergeCell ref="A8:D10"/>
    <mergeCell ref="E8:J8"/>
    <mergeCell ref="K11:V11"/>
    <mergeCell ref="AA36:AF36"/>
    <mergeCell ref="AA35:AF35"/>
    <mergeCell ref="AF30:AN30"/>
    <mergeCell ref="AO30:AZ30"/>
    <mergeCell ref="AL35:AQ35"/>
    <mergeCell ref="AL36:AQ36"/>
    <mergeCell ref="A26:C27"/>
    <mergeCell ref="A28:C29"/>
    <mergeCell ref="R35:V35"/>
    <mergeCell ref="H36:P36"/>
    <mergeCell ref="B35:D35"/>
    <mergeCell ref="B36:D36"/>
    <mergeCell ref="B34:D34"/>
    <mergeCell ref="A24:C25"/>
    <mergeCell ref="A22:C23"/>
    <mergeCell ref="E11:J11"/>
    <mergeCell ref="A20:C21"/>
    <mergeCell ref="A11:C11"/>
    <mergeCell ref="A14:C15"/>
    <mergeCell ref="A18:C19"/>
    <mergeCell ref="A12:C13"/>
    <mergeCell ref="A16:C17"/>
  </mergeCells>
  <phoneticPr fontId="0" type="noConversion"/>
  <printOptions horizontalCentered="1" verticalCentered="1"/>
  <pageMargins left="0.39370078740157483" right="0.39370078740157483" top="0.78740157480314965" bottom="0.39370078740157483" header="0.39370078740157483" footer="0.11811023622047245"/>
  <pageSetup paperSize="9" scale="46" orientation="landscape" r:id="rId1"/>
  <headerFooter alignWithMargins="0">
    <oddFooter>&amp;L&amp;"DB Office,Standard"&amp;11 208.1212V26       Personaleinsatz Honorarermittlung&amp;"Arial,Standard"
                               Fachautor: FE.EI-SO | Dr. Thomas Schriek | Tel.: 0341 2342-390&amp;R&amp;"DB Office,Standard"&amp;11Gültig ab: 01.01.2017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0" ma:contentTypeDescription="Create a new document." ma:contentTypeScope="" ma:versionID="4d5c778d2f59ba27badf3302f0575c42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2c46a91489f42ff59cd0d0b592efac90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719F1C-8D64-4ACC-8E5A-63F3848A5D39}"/>
</file>

<file path=customXml/itemProps2.xml><?xml version="1.0" encoding="utf-8"?>
<ds:datastoreItem xmlns:ds="http://schemas.openxmlformats.org/officeDocument/2006/customXml" ds:itemID="{60042E37-EDE6-4E26-B5E8-8F2E8448A15B}">
  <ds:schemaRefs>
    <ds:schemaRef ds:uri="http://www.w3.org/XML/1998/namespace"/>
    <ds:schemaRef ds:uri="c2663188-af11-4a44-8443-9932f6b92c06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4af08997-943c-4c00-8c27-df49a29fd5b0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d7995283-6d24-4946-b7ea-8265136b65f1"/>
    <ds:schemaRef ds:uri="bb69967f-a149-496f-9ac6-d4314be6fa10"/>
  </ds:schemaRefs>
</ds:datastoreItem>
</file>

<file path=customXml/itemProps3.xml><?xml version="1.0" encoding="utf-8"?>
<ds:datastoreItem xmlns:ds="http://schemas.openxmlformats.org/officeDocument/2006/customXml" ds:itemID="{79496339-35AA-4AEE-B5DA-B0E4D3CBC4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Anlage 2.0</vt:lpstr>
      <vt:lpstr>'Anlage 2.0'!Druckbereich</vt:lpstr>
      <vt:lpstr>VV_BEZEICHNUNG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Brigitta von Rüden</dc:creator>
  <cp:lastModifiedBy>Birgit Ruch</cp:lastModifiedBy>
  <cp:lastPrinted>2016-03-23T12:55:26Z</cp:lastPrinted>
  <dcterms:created xsi:type="dcterms:W3CDTF">2001-10-05T12:15:54Z</dcterms:created>
  <dcterms:modified xsi:type="dcterms:W3CDTF">2025-10-01T08:07:28Z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